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8_{5CBF5D63-B003-4DB4-BD19-4BDDB7171184}" xr6:coauthVersionLast="47" xr6:coauthVersionMax="47" xr10:uidLastSave="{00000000-0000-0000-0000-000000000000}"/>
  <bookViews>
    <workbookView xWindow="-108" yWindow="-108" windowWidth="23256" windowHeight="12456" activeTab="4" xr2:uid="{00000000-000D-0000-FFFF-FFFF00000000}"/>
  </bookViews>
  <sheets>
    <sheet name="GENERAL " sheetId="15" r:id="rId1"/>
    <sheet name="VIGENCIA 2026" sheetId="14" r:id="rId2"/>
    <sheet name="VIGENCIA 2025" sheetId="10" r:id="rId3"/>
    <sheet name="ENTREGABLES" sheetId="1" r:id="rId4"/>
    <sheet name="CRONOGRAMA" sheetId="9" r:id="rId5"/>
    <sheet name="FM PROFESIONALES" sheetId="11" r:id="rId6"/>
    <sheet name="FM ADMINISTRATIVO" sheetId="12" r:id="rId7"/>
    <sheet name="FM APOYO" sheetId="13" r:id="rId8"/>
    <sheet name="SALARIOS" sheetId="8" r:id="rId9"/>
  </sheets>
  <definedNames>
    <definedName name="\t">#N/A</definedName>
    <definedName name="________aiu2" localSheetId="5">#REF!</definedName>
    <definedName name="________aiu2">#REF!</definedName>
    <definedName name="_____aiu2" localSheetId="5">#REF!</definedName>
    <definedName name="_____aiu2">#REF!</definedName>
    <definedName name="_____Vol1">#REF!</definedName>
    <definedName name="____aiu2">#REF!</definedName>
    <definedName name="____Vol1">#REF!</definedName>
    <definedName name="___aiu2">#REF!</definedName>
    <definedName name="___Vol1">#REF!</definedName>
    <definedName name="__123Graph_A" hidden="1">#REF!</definedName>
    <definedName name="__123Graph_AFRQACIRR" hidden="1">#REF!</definedName>
    <definedName name="__123Graph_AFRQACNPV" hidden="1">#REF!</definedName>
    <definedName name="__123Graph_AFRQACRES" hidden="1">#REF!</definedName>
    <definedName name="__123Graph_AHSTGIRR" hidden="1">#REF!</definedName>
    <definedName name="__123Graph_AHSTGNPV" hidden="1">#REF!</definedName>
    <definedName name="__123Graph_AHSTGRES" hidden="1">#REF!</definedName>
    <definedName name="__123Graph_AMAIN" hidden="1">#REF!</definedName>
    <definedName name="__123Graph_APROFILE" hidden="1">#REF!</definedName>
    <definedName name="__123Graph_BGDPTRKRTM" hidden="1">#REF!</definedName>
    <definedName name="__123Graph_BMAIN" hidden="1">#REF!</definedName>
    <definedName name="__123Graph_C" hidden="1">#REF!</definedName>
    <definedName name="__123Graph_CINDICES" hidden="1">#REF!</definedName>
    <definedName name="__123Graph_D" hidden="1">#REF!</definedName>
    <definedName name="__123Graph_X" hidden="1">#REF!</definedName>
    <definedName name="__123Graph_XFRQACNPV" hidden="1">#REF!</definedName>
    <definedName name="__123Graph_XFRQACRES" hidden="1">#REF!</definedName>
    <definedName name="__123Graph_XMAIN" hidden="1">#REF!</definedName>
    <definedName name="__123Graph_XPROFILE" hidden="1">#REF!</definedName>
    <definedName name="__aiu2">#REF!</definedName>
    <definedName name="__CMU005" hidden="1">#REF!</definedName>
    <definedName name="__Vol1">#REF!</definedName>
    <definedName name="__xlfn.BAHTTEXT" hidden="1">#NAME?</definedName>
    <definedName name="_1__123Graph_ACHART_1" hidden="1">#REF!</definedName>
    <definedName name="_10__123Graph_BCHART_1" hidden="1">#REF!</definedName>
    <definedName name="_10__123Graph_XCHART_2" hidden="1">#REF!</definedName>
    <definedName name="_11__123Graph_XCHART_3" hidden="1">#REF!</definedName>
    <definedName name="_12" localSheetId="5">#REF!,#REF!,#REF!,#REF!,#REF!,#REF!,#REF!,#REF!,#REF!</definedName>
    <definedName name="_12">#REF!,#REF!,#REF!,#REF!,#REF!,#REF!,#REF!,#REF!,#REF!</definedName>
    <definedName name="_12__123Graph_BCHART_2" hidden="1">#REF!</definedName>
    <definedName name="_12__123Graph_XCHART_4" hidden="1">#REF!</definedName>
    <definedName name="_13__123Graph_XCHART_5" hidden="1">#REF!</definedName>
    <definedName name="_14__123Graph_BCHART_3" hidden="1">#REF!</definedName>
    <definedName name="_16__123Graph_BCHART_4" hidden="1">#REF!</definedName>
    <definedName name="_18__123Graph_BCHART_5" hidden="1">#REF!</definedName>
    <definedName name="_19__123Graph_XCHART_2" hidden="1">#REF!</definedName>
    <definedName name="_2__123Graph_ACHART_3" hidden="1">#REF!</definedName>
    <definedName name="_20__123Graph_XCHART_3" hidden="1">#REF!</definedName>
    <definedName name="_21__123Graph_XCHART_4" hidden="1">#REF!</definedName>
    <definedName name="_22__123Graph_XCHART_5" hidden="1">#REF!</definedName>
    <definedName name="_3__123Graph_ACHART_2" hidden="1">#REF!</definedName>
    <definedName name="_3__123Graph_ACHART_4" hidden="1">#REF!</definedName>
    <definedName name="_4__123Graph_ACHART_5" hidden="1">#REF!</definedName>
    <definedName name="_5__123Graph_ACHART_3" hidden="1">#REF!</definedName>
    <definedName name="_5__123Graph_BCHART_1" hidden="1">#REF!</definedName>
    <definedName name="_6__123Graph_BCHART_2" hidden="1">#REF!</definedName>
    <definedName name="_7__123Graph_ACHART_4" hidden="1">#REF!</definedName>
    <definedName name="_7__123Graph_BCHART_3" hidden="1">#REF!</definedName>
    <definedName name="_8__123Graph_BCHART_4" hidden="1">#REF!</definedName>
    <definedName name="_9__123Graph_ACHART_5" hidden="1">#REF!</definedName>
    <definedName name="_9__123Graph_BCHART_5" hidden="1">#REF!</definedName>
    <definedName name="_a1" localSheetId="5" hidden="1">{"TAB1",#N/A,TRUE,"GENERAL";"TAB2",#N/A,TRUE,"GENERAL";"TAB3",#N/A,TRUE,"GENERAL";"TAB4",#N/A,TRUE,"GENERAL";"TAB5",#N/A,TRUE,"GENERAL"}</definedName>
    <definedName name="_a1" hidden="1">{"TAB1",#N/A,TRUE,"GENERAL";"TAB2",#N/A,TRUE,"GENERAL";"TAB3",#N/A,TRUE,"GENERAL";"TAB4",#N/A,TRUE,"GENERAL";"TAB5",#N/A,TRUE,"GENERAL"}</definedName>
    <definedName name="_a3" localSheetId="5" hidden="1">{"TAB1",#N/A,TRUE,"GENERAL";"TAB2",#N/A,TRUE,"GENERAL";"TAB3",#N/A,TRUE,"GENERAL";"TAB4",#N/A,TRUE,"GENERAL";"TAB5",#N/A,TRUE,"GENERAL"}</definedName>
    <definedName name="_a3" hidden="1">{"TAB1",#N/A,TRUE,"GENERAL";"TAB2",#N/A,TRUE,"GENERAL";"TAB3",#N/A,TRUE,"GENERAL";"TAB4",#N/A,TRUE,"GENERAL";"TAB5",#N/A,TRUE,"GENERAL"}</definedName>
    <definedName name="_a4" localSheetId="5" hidden="1">{"via1",#N/A,TRUE,"general";"via2",#N/A,TRUE,"general";"via3",#N/A,TRUE,"general"}</definedName>
    <definedName name="_a4" hidden="1">{"via1",#N/A,TRUE,"general";"via2",#N/A,TRUE,"general";"via3",#N/A,TRUE,"general"}</definedName>
    <definedName name="_a5" localSheetId="5" hidden="1">{"TAB1",#N/A,TRUE,"GENERAL";"TAB2",#N/A,TRUE,"GENERAL";"TAB3",#N/A,TRUE,"GENERAL";"TAB4",#N/A,TRUE,"GENERAL";"TAB5",#N/A,TRUE,"GENERAL"}</definedName>
    <definedName name="_a5" hidden="1">{"TAB1",#N/A,TRUE,"GENERAL";"TAB2",#N/A,TRUE,"GENERAL";"TAB3",#N/A,TRUE,"GENERAL";"TAB4",#N/A,TRUE,"GENERAL";"TAB5",#N/A,TRUE,"GENERAL"}</definedName>
    <definedName name="_a6" localSheetId="5" hidden="1">{"TAB1",#N/A,TRUE,"GENERAL";"TAB2",#N/A,TRUE,"GENERAL";"TAB3",#N/A,TRUE,"GENERAL";"TAB4",#N/A,TRUE,"GENERAL";"TAB5",#N/A,TRUE,"GENERAL"}</definedName>
    <definedName name="_a6" hidden="1">{"TAB1",#N/A,TRUE,"GENERAL";"TAB2",#N/A,TRUE,"GENERAL";"TAB3",#N/A,TRUE,"GENERAL";"TAB4",#N/A,TRUE,"GENERAL";"TAB5",#N/A,TRUE,"GENERAL"}</definedName>
    <definedName name="_aiu2">#REF!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b2" localSheetId="5" hidden="1">{"TAB1",#N/A,TRUE,"GENERAL";"TAB2",#N/A,TRUE,"GENERAL";"TAB3",#N/A,TRUE,"GENERAL";"TAB4",#N/A,TRUE,"GENERAL";"TAB5",#N/A,TRUE,"GENERAL"}</definedName>
    <definedName name="_b2" hidden="1">{"TAB1",#N/A,TRUE,"GENERAL";"TAB2",#N/A,TRUE,"GENERAL";"TAB3",#N/A,TRUE,"GENERAL";"TAB4",#N/A,TRUE,"GENERAL";"TAB5",#N/A,TRUE,"GENERAL"}</definedName>
    <definedName name="_b3" localSheetId="5" hidden="1">{"TAB1",#N/A,TRUE,"GENERAL";"TAB2",#N/A,TRUE,"GENERAL";"TAB3",#N/A,TRUE,"GENERAL";"TAB4",#N/A,TRUE,"GENERAL";"TAB5",#N/A,TRUE,"GENERAL"}</definedName>
    <definedName name="_b3" hidden="1">{"TAB1",#N/A,TRUE,"GENERAL";"TAB2",#N/A,TRUE,"GENERAL";"TAB3",#N/A,TRUE,"GENERAL";"TAB4",#N/A,TRUE,"GENERAL";"TAB5",#N/A,TRUE,"GENERAL"}</definedName>
    <definedName name="_b4" localSheetId="5" hidden="1">{"TAB1",#N/A,TRUE,"GENERAL";"TAB2",#N/A,TRUE,"GENERAL";"TAB3",#N/A,TRUE,"GENERAL";"TAB4",#N/A,TRUE,"GENERAL";"TAB5",#N/A,TRUE,"GENERAL"}</definedName>
    <definedName name="_b4" hidden="1">{"TAB1",#N/A,TRUE,"GENERAL";"TAB2",#N/A,TRUE,"GENERAL";"TAB3",#N/A,TRUE,"GENERAL";"TAB4",#N/A,TRUE,"GENERAL";"TAB5",#N/A,TRUE,"GENERAL"}</definedName>
    <definedName name="_b5" localSheetId="5" hidden="1">{"TAB1",#N/A,TRUE,"GENERAL";"TAB2",#N/A,TRUE,"GENERAL";"TAB3",#N/A,TRUE,"GENERAL";"TAB4",#N/A,TRUE,"GENERAL";"TAB5",#N/A,TRUE,"GENERAL"}</definedName>
    <definedName name="_b5" hidden="1">{"TAB1",#N/A,TRUE,"GENERAL";"TAB2",#N/A,TRUE,"GENERAL";"TAB3",#N/A,TRUE,"GENERAL";"TAB4",#N/A,TRUE,"GENERAL";"TAB5",#N/A,TRUE,"GENERAL"}</definedName>
    <definedName name="_b6" localSheetId="5" hidden="1">{"TAB1",#N/A,TRUE,"GENERAL";"TAB2",#N/A,TRUE,"GENERAL";"TAB3",#N/A,TRUE,"GENERAL";"TAB4",#N/A,TRUE,"GENERAL";"TAB5",#N/A,TRUE,"GENERAL"}</definedName>
    <definedName name="_b6" hidden="1">{"TAB1",#N/A,TRUE,"GENERAL";"TAB2",#N/A,TRUE,"GENERAL";"TAB3",#N/A,TRUE,"GENERAL";"TAB4",#N/A,TRUE,"GENERAL";"TAB5",#N/A,TRUE,"GENERAL"}</definedName>
    <definedName name="_b7" localSheetId="5" hidden="1">{"via1",#N/A,TRUE,"general";"via2",#N/A,TRUE,"general";"via3",#N/A,TRUE,"general"}</definedName>
    <definedName name="_b7" hidden="1">{"via1",#N/A,TRUE,"general";"via2",#N/A,TRUE,"general";"via3",#N/A,TRUE,"general"}</definedName>
    <definedName name="_b8" localSheetId="5" hidden="1">{"via1",#N/A,TRUE,"general";"via2",#N/A,TRUE,"general";"via3",#N/A,TRUE,"general"}</definedName>
    <definedName name="_b8" hidden="1">{"via1",#N/A,TRUE,"general";"via2",#N/A,TRUE,"general";"via3",#N/A,TRUE,"general"}</definedName>
    <definedName name="_bb9" localSheetId="5" hidden="1">{"TAB1",#N/A,TRUE,"GENERAL";"TAB2",#N/A,TRUE,"GENERAL";"TAB3",#N/A,TRUE,"GENERAL";"TAB4",#N/A,TRUE,"GENERAL";"TAB5",#N/A,TRUE,"GENERAL"}</definedName>
    <definedName name="_bb9" hidden="1">{"TAB1",#N/A,TRUE,"GENERAL";"TAB2",#N/A,TRUE,"GENERAL";"TAB3",#N/A,TRUE,"GENERAL";"TAB4",#N/A,TRUE,"GENERAL";"TAB5",#N/A,TRUE,"GENERAL"}</definedName>
    <definedName name="_bgb5" localSheetId="5" hidden="1">{"TAB1",#N/A,TRUE,"GENERAL";"TAB2",#N/A,TRUE,"GENERAL";"TAB3",#N/A,TRUE,"GENERAL";"TAB4",#N/A,TRUE,"GENERAL";"TAB5",#N/A,TRUE,"GENERAL"}</definedName>
    <definedName name="_bgb5" hidden="1">{"TAB1",#N/A,TRUE,"GENERAL";"TAB2",#N/A,TRUE,"GENERAL";"TAB3",#N/A,TRUE,"GENERAL";"TAB4",#N/A,TRUE,"GENERAL";"TAB5",#N/A,TRUE,"GENERAL"}</definedName>
    <definedName name="_CAJA">#REF!</definedName>
    <definedName name="_CMU005" hidden="1">#REF!</definedName>
    <definedName name="_cmu008" hidden="1">#REF!</definedName>
    <definedName name="_DIEGO" localSheetId="5">#REF!,#REF!,#REF!,#REF!,#REF!,#REF!,#REF!,#REF!,#REF!</definedName>
    <definedName name="_DIEGO">#REF!,#REF!,#REF!,#REF!,#REF!,#REF!,#REF!,#REF!,#REF!</definedName>
    <definedName name="_DOCUEMTNO">#REF!</definedName>
    <definedName name="_F" hidden="1">#REF!</definedName>
    <definedName name="_FIC">#REF!</definedName>
    <definedName name="_Fill" hidden="1">#REF!</definedName>
    <definedName name="_g2" localSheetId="5" hidden="1">{"TAB1",#N/A,TRUE,"GENERAL";"TAB2",#N/A,TRUE,"GENERAL";"TAB3",#N/A,TRUE,"GENERAL";"TAB4",#N/A,TRUE,"GENERAL";"TAB5",#N/A,TRUE,"GENERAL"}</definedName>
    <definedName name="_g2" hidden="1">{"TAB1",#N/A,TRUE,"GENERAL";"TAB2",#N/A,TRUE,"GENERAL";"TAB3",#N/A,TRUE,"GENERAL";"TAB4",#N/A,TRUE,"GENERAL";"TAB5",#N/A,TRUE,"GENERAL"}</definedName>
    <definedName name="_g3" localSheetId="5" hidden="1">{"via1",#N/A,TRUE,"general";"via2",#N/A,TRUE,"general";"via3",#N/A,TRUE,"general"}</definedName>
    <definedName name="_g3" hidden="1">{"via1",#N/A,TRUE,"general";"via2",#N/A,TRUE,"general";"via3",#N/A,TRUE,"general"}</definedName>
    <definedName name="_g4" localSheetId="5" hidden="1">{"via1",#N/A,TRUE,"general";"via2",#N/A,TRUE,"general";"via3",#N/A,TRUE,"general"}</definedName>
    <definedName name="_g4" hidden="1">{"via1",#N/A,TRUE,"general";"via2",#N/A,TRUE,"general";"via3",#N/A,TRUE,"general"}</definedName>
    <definedName name="_g5" localSheetId="5" hidden="1">{"via1",#N/A,TRUE,"general";"via2",#N/A,TRUE,"general";"via3",#N/A,TRUE,"general"}</definedName>
    <definedName name="_g5" hidden="1">{"via1",#N/A,TRUE,"general";"via2",#N/A,TRUE,"general";"via3",#N/A,TRUE,"general"}</definedName>
    <definedName name="_g6" localSheetId="5" hidden="1">{"via1",#N/A,TRUE,"general";"via2",#N/A,TRUE,"general";"via3",#N/A,TRUE,"general"}</definedName>
    <definedName name="_g6" hidden="1">{"via1",#N/A,TRUE,"general";"via2",#N/A,TRUE,"general";"via3",#N/A,TRUE,"general"}</definedName>
    <definedName name="_g7" localSheetId="5" hidden="1">{"TAB1",#N/A,TRUE,"GENERAL";"TAB2",#N/A,TRUE,"GENERAL";"TAB3",#N/A,TRUE,"GENERAL";"TAB4",#N/A,TRUE,"GENERAL";"TAB5",#N/A,TRUE,"GENERAL"}</definedName>
    <definedName name="_g7" hidden="1">{"TAB1",#N/A,TRUE,"GENERAL";"TAB2",#N/A,TRUE,"GENERAL";"TAB3",#N/A,TRUE,"GENERAL";"TAB4",#N/A,TRUE,"GENERAL";"TAB5",#N/A,TRUE,"GENERAL"}</definedName>
    <definedName name="_GR1" localSheetId="5" hidden="1">{"TAB1",#N/A,TRUE,"GENERAL";"TAB2",#N/A,TRUE,"GENERAL";"TAB3",#N/A,TRUE,"GENERAL";"TAB4",#N/A,TRUE,"GENERAL";"TAB5",#N/A,TRUE,"GENERAL"}</definedName>
    <definedName name="_GR1" hidden="1">{"TAB1",#N/A,TRUE,"GENERAL";"TAB2",#N/A,TRUE,"GENERAL";"TAB3",#N/A,TRUE,"GENERAL";"TAB4",#N/A,TRUE,"GENERAL";"TAB5",#N/A,TRUE,"GENERAL"}</definedName>
    <definedName name="_gtr4" localSheetId="5" hidden="1">{"via1",#N/A,TRUE,"general";"via2",#N/A,TRUE,"general";"via3",#N/A,TRUE,"general"}</definedName>
    <definedName name="_gtr4" hidden="1">{"via1",#N/A,TRUE,"general";"via2",#N/A,TRUE,"general";"via3",#N/A,TRUE,"general"}</definedName>
    <definedName name="_h2" localSheetId="5" hidden="1">{"via1",#N/A,TRUE,"general";"via2",#N/A,TRUE,"general";"via3",#N/A,TRUE,"general"}</definedName>
    <definedName name="_h2" hidden="1">{"via1",#N/A,TRUE,"general";"via2",#N/A,TRUE,"general";"via3",#N/A,TRUE,"general"}</definedName>
    <definedName name="_h3" localSheetId="5" hidden="1">{"via1",#N/A,TRUE,"general";"via2",#N/A,TRUE,"general";"via3",#N/A,TRUE,"general"}</definedName>
    <definedName name="_h3" hidden="1">{"via1",#N/A,TRUE,"general";"via2",#N/A,TRUE,"general";"via3",#N/A,TRUE,"general"}</definedName>
    <definedName name="_h4" localSheetId="5" hidden="1">{"TAB1",#N/A,TRUE,"GENERAL";"TAB2",#N/A,TRUE,"GENERAL";"TAB3",#N/A,TRUE,"GENERAL";"TAB4",#N/A,TRUE,"GENERAL";"TAB5",#N/A,TRUE,"GENERAL"}</definedName>
    <definedName name="_h4" hidden="1">{"TAB1",#N/A,TRUE,"GENERAL";"TAB2",#N/A,TRUE,"GENERAL";"TAB3",#N/A,TRUE,"GENERAL";"TAB4",#N/A,TRUE,"GENERAL";"TAB5",#N/A,TRUE,"GENERAL"}</definedName>
    <definedName name="_h5" localSheetId="5" hidden="1">{"TAB1",#N/A,TRUE,"GENERAL";"TAB2",#N/A,TRUE,"GENERAL";"TAB3",#N/A,TRUE,"GENERAL";"TAB4",#N/A,TRUE,"GENERAL";"TAB5",#N/A,TRUE,"GENERAL"}</definedName>
    <definedName name="_h5" hidden="1">{"TAB1",#N/A,TRUE,"GENERAL";"TAB2",#N/A,TRUE,"GENERAL";"TAB3",#N/A,TRUE,"GENERAL";"TAB4",#N/A,TRUE,"GENERAL";"TAB5",#N/A,TRUE,"GENERAL"}</definedName>
    <definedName name="_h6" localSheetId="5" hidden="1">{"via1",#N/A,TRUE,"general";"via2",#N/A,TRUE,"general";"via3",#N/A,TRUE,"general"}</definedName>
    <definedName name="_h6" hidden="1">{"via1",#N/A,TRUE,"general";"via2",#N/A,TRUE,"general";"via3",#N/A,TRUE,"general"}</definedName>
    <definedName name="_h7" localSheetId="5" hidden="1">{"TAB1",#N/A,TRUE,"GENERAL";"TAB2",#N/A,TRUE,"GENERAL";"TAB3",#N/A,TRUE,"GENERAL";"TAB4",#N/A,TRUE,"GENERAL";"TAB5",#N/A,TRUE,"GENERAL"}</definedName>
    <definedName name="_h7" hidden="1">{"TAB1",#N/A,TRUE,"GENERAL";"TAB2",#N/A,TRUE,"GENERAL";"TAB3",#N/A,TRUE,"GENERAL";"TAB4",#N/A,TRUE,"GENERAL";"TAB5",#N/A,TRUE,"GENERAL"}</definedName>
    <definedName name="_h8" localSheetId="5" hidden="1">{"via1",#N/A,TRUE,"general";"via2",#N/A,TRUE,"general";"via3",#N/A,TRUE,"general"}</definedName>
    <definedName name="_h8" hidden="1">{"via1",#N/A,TRUE,"general";"via2",#N/A,TRUE,"general";"via3",#N/A,TRUE,"general"}</definedName>
    <definedName name="_hfh7" localSheetId="5" hidden="1">{"via1",#N/A,TRUE,"general";"via2",#N/A,TRUE,"general";"via3",#N/A,TRUE,"general"}</definedName>
    <definedName name="_hfh7" hidden="1">{"via1",#N/A,TRUE,"general";"via2",#N/A,TRUE,"general";"via3",#N/A,TRUE,"general"}</definedName>
    <definedName name="_i4" localSheetId="5" hidden="1">{"via1",#N/A,TRUE,"general";"via2",#N/A,TRUE,"general";"via3",#N/A,TRUE,"general"}</definedName>
    <definedName name="_i4" hidden="1">{"via1",#N/A,TRUE,"general";"via2",#N/A,TRUE,"general";"via3",#N/A,TRUE,"general"}</definedName>
    <definedName name="_i5" localSheetId="5" hidden="1">{"TAB1",#N/A,TRUE,"GENERAL";"TAB2",#N/A,TRUE,"GENERAL";"TAB3",#N/A,TRUE,"GENERAL";"TAB4",#N/A,TRUE,"GENERAL";"TAB5",#N/A,TRUE,"GENERAL"}</definedName>
    <definedName name="_i5" hidden="1">{"TAB1",#N/A,TRUE,"GENERAL";"TAB2",#N/A,TRUE,"GENERAL";"TAB3",#N/A,TRUE,"GENERAL";"TAB4",#N/A,TRUE,"GENERAL";"TAB5",#N/A,TRUE,"GENERAL"}</definedName>
    <definedName name="_i6" localSheetId="5" hidden="1">{"TAB1",#N/A,TRUE,"GENERAL";"TAB2",#N/A,TRUE,"GENERAL";"TAB3",#N/A,TRUE,"GENERAL";"TAB4",#N/A,TRUE,"GENERAL";"TAB5",#N/A,TRUE,"GENERAL"}</definedName>
    <definedName name="_i6" hidden="1">{"TAB1",#N/A,TRUE,"GENERAL";"TAB2",#N/A,TRUE,"GENERAL";"TAB3",#N/A,TRUE,"GENERAL";"TAB4",#N/A,TRUE,"GENERAL";"TAB5",#N/A,TRUE,"GENERAL"}</definedName>
    <definedName name="_i7" localSheetId="5" hidden="1">{"via1",#N/A,TRUE,"general";"via2",#N/A,TRUE,"general";"via3",#N/A,TRUE,"general"}</definedName>
    <definedName name="_i7" hidden="1">{"via1",#N/A,TRUE,"general";"via2",#N/A,TRUE,"general";"via3",#N/A,TRUE,"general"}</definedName>
    <definedName name="_i77" localSheetId="5" hidden="1">{"TAB1",#N/A,TRUE,"GENERAL";"TAB2",#N/A,TRUE,"GENERAL";"TAB3",#N/A,TRUE,"GENERAL";"TAB4",#N/A,TRUE,"GENERAL";"TAB5",#N/A,TRUE,"GENERAL"}</definedName>
    <definedName name="_i77" hidden="1">{"TAB1",#N/A,TRUE,"GENERAL";"TAB2",#N/A,TRUE,"GENERAL";"TAB3",#N/A,TRUE,"GENERAL";"TAB4",#N/A,TRUE,"GENERAL";"TAB5",#N/A,TRUE,"GENERAL"}</definedName>
    <definedName name="_i8" localSheetId="5" hidden="1">{"via1",#N/A,TRUE,"general";"via2",#N/A,TRUE,"general";"via3",#N/A,TRUE,"general"}</definedName>
    <definedName name="_i8" hidden="1">{"via1",#N/A,TRUE,"general";"via2",#N/A,TRUE,"general";"via3",#N/A,TRUE,"general"}</definedName>
    <definedName name="_i9" localSheetId="5" hidden="1">{"TAB1",#N/A,TRUE,"GENERAL";"TAB2",#N/A,TRUE,"GENERAL";"TAB3",#N/A,TRUE,"GENERAL";"TAB4",#N/A,TRUE,"GENERAL";"TAB5",#N/A,TRUE,"GENERAL"}</definedName>
    <definedName name="_i9" hidden="1">{"TAB1",#N/A,TRUE,"GENERAL";"TAB2",#N/A,TRUE,"GENERAL";"TAB3",#N/A,TRUE,"GENERAL";"TAB4",#N/A,TRUE,"GENERAL";"TAB5",#N/A,TRUE,"GENERAL"}</definedName>
    <definedName name="_k3" localSheetId="5" hidden="1">{"TAB1",#N/A,TRUE,"GENERAL";"TAB2",#N/A,TRUE,"GENERAL";"TAB3",#N/A,TRUE,"GENERAL";"TAB4",#N/A,TRUE,"GENERAL";"TAB5",#N/A,TRUE,"GENERAL"}</definedName>
    <definedName name="_k3" hidden="1">{"TAB1",#N/A,TRUE,"GENERAL";"TAB2",#N/A,TRUE,"GENERAL";"TAB3",#N/A,TRUE,"GENERAL";"TAB4",#N/A,TRUE,"GENERAL";"TAB5",#N/A,TRUE,"GENERAL"}</definedName>
    <definedName name="_k4" localSheetId="5" hidden="1">{"via1",#N/A,TRUE,"general";"via2",#N/A,TRUE,"general";"via3",#N/A,TRUE,"general"}</definedName>
    <definedName name="_k4" hidden="1">{"via1",#N/A,TRUE,"general";"via2",#N/A,TRUE,"general";"via3",#N/A,TRUE,"general"}</definedName>
    <definedName name="_k5" localSheetId="5" hidden="1">{"via1",#N/A,TRUE,"general";"via2",#N/A,TRUE,"general";"via3",#N/A,TRUE,"general"}</definedName>
    <definedName name="_k5" hidden="1">{"via1",#N/A,TRUE,"general";"via2",#N/A,TRUE,"general";"via3",#N/A,TRUE,"general"}</definedName>
    <definedName name="_k6" localSheetId="5" hidden="1">{"TAB1",#N/A,TRUE,"GENERAL";"TAB2",#N/A,TRUE,"GENERAL";"TAB3",#N/A,TRUE,"GENERAL";"TAB4",#N/A,TRUE,"GENERAL";"TAB5",#N/A,TRUE,"GENERAL"}</definedName>
    <definedName name="_k6" hidden="1">{"TAB1",#N/A,TRUE,"GENERAL";"TAB2",#N/A,TRUE,"GENERAL";"TAB3",#N/A,TRUE,"GENERAL";"TAB4",#N/A,TRUE,"GENERAL";"TAB5",#N/A,TRUE,"GENERAL"}</definedName>
    <definedName name="_k7" localSheetId="5" hidden="1">{"via1",#N/A,TRUE,"general";"via2",#N/A,TRUE,"general";"via3",#N/A,TRUE,"general"}</definedName>
    <definedName name="_k7" hidden="1">{"via1",#N/A,TRUE,"general";"via2",#N/A,TRUE,"general";"via3",#N/A,TRUE,"general"}</definedName>
    <definedName name="_k8" localSheetId="5" hidden="1">{"via1",#N/A,TRUE,"general";"via2",#N/A,TRUE,"general";"via3",#N/A,TRUE,"general"}</definedName>
    <definedName name="_k8" hidden="1">{"via1",#N/A,TRUE,"general";"via2",#N/A,TRUE,"general";"via3",#N/A,TRUE,"general"}</definedName>
    <definedName name="_k9" localSheetId="5"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2" hidden="1">#REF!</definedName>
    <definedName name="_kjk6" localSheetId="5" hidden="1">{"TAB1",#N/A,TRUE,"GENERAL";"TAB2",#N/A,TRUE,"GENERAL";"TAB3",#N/A,TRUE,"GENERAL";"TAB4",#N/A,TRUE,"GENERAL";"TAB5",#N/A,TRUE,"GENERAL"}</definedName>
    <definedName name="_kjk6" hidden="1">{"TAB1",#N/A,TRUE,"GENERAL";"TAB2",#N/A,TRUE,"GENERAL";"TAB3",#N/A,TRUE,"GENERAL";"TAB4",#N/A,TRUE,"GENERAL";"TAB5",#N/A,TRUE,"GENERAL"}</definedName>
    <definedName name="_m3" localSheetId="5" hidden="1">{"via1",#N/A,TRUE,"general";"via2",#N/A,TRUE,"general";"via3",#N/A,TRUE,"general"}</definedName>
    <definedName name="_m3" hidden="1">{"via1",#N/A,TRUE,"general";"via2",#N/A,TRUE,"general";"via3",#N/A,TRUE,"general"}</definedName>
    <definedName name="_m4" localSheetId="5" hidden="1">{"TAB1",#N/A,TRUE,"GENERAL";"TAB2",#N/A,TRUE,"GENERAL";"TAB3",#N/A,TRUE,"GENERAL";"TAB4",#N/A,TRUE,"GENERAL";"TAB5",#N/A,TRUE,"GENERAL"}</definedName>
    <definedName name="_m4" hidden="1">{"TAB1",#N/A,TRUE,"GENERAL";"TAB2",#N/A,TRUE,"GENERAL";"TAB3",#N/A,TRUE,"GENERAL";"TAB4",#N/A,TRUE,"GENERAL";"TAB5",#N/A,TRUE,"GENERAL"}</definedName>
    <definedName name="_m5" localSheetId="5" hidden="1">{"via1",#N/A,TRUE,"general";"via2",#N/A,TRUE,"general";"via3",#N/A,TRUE,"general"}</definedName>
    <definedName name="_m5" hidden="1">{"via1",#N/A,TRUE,"general";"via2",#N/A,TRUE,"general";"via3",#N/A,TRUE,"general"}</definedName>
    <definedName name="_m6" localSheetId="5" hidden="1">{"TAB1",#N/A,TRUE,"GENERAL";"TAB2",#N/A,TRUE,"GENERAL";"TAB3",#N/A,TRUE,"GENERAL";"TAB4",#N/A,TRUE,"GENERAL";"TAB5",#N/A,TRUE,"GENERAL"}</definedName>
    <definedName name="_m6" hidden="1">{"TAB1",#N/A,TRUE,"GENERAL";"TAB2",#N/A,TRUE,"GENERAL";"TAB3",#N/A,TRUE,"GENERAL";"TAB4",#N/A,TRUE,"GENERAL";"TAB5",#N/A,TRUE,"GENERAL"}</definedName>
    <definedName name="_m7" localSheetId="5" hidden="1">{"TAB1",#N/A,TRUE,"GENERAL";"TAB2",#N/A,TRUE,"GENERAL";"TAB3",#N/A,TRUE,"GENERAL";"TAB4",#N/A,TRUE,"GENERAL";"TAB5",#N/A,TRUE,"GENERAL"}</definedName>
    <definedName name="_m7" hidden="1">{"TAB1",#N/A,TRUE,"GENERAL";"TAB2",#N/A,TRUE,"GENERAL";"TAB3",#N/A,TRUE,"GENERAL";"TAB4",#N/A,TRUE,"GENERAL";"TAB5",#N/A,TRUE,"GENERAL"}</definedName>
    <definedName name="_m8" localSheetId="5" hidden="1">{"via1",#N/A,TRUE,"general";"via2",#N/A,TRUE,"general";"via3",#N/A,TRUE,"general"}</definedName>
    <definedName name="_m8" hidden="1">{"via1",#N/A,TRUE,"general";"via2",#N/A,TRUE,"general";"via3",#N/A,TRUE,"general"}</definedName>
    <definedName name="_m9" localSheetId="5" hidden="1">{"via1",#N/A,TRUE,"general";"via2",#N/A,TRUE,"general";"via3",#N/A,TRUE,"general"}</definedName>
    <definedName name="_m9" hidden="1">{"via1",#N/A,TRUE,"general";"via2",#N/A,TRUE,"general";"via3",#N/A,TRUE,"general"}</definedName>
    <definedName name="_n3" localSheetId="5" hidden="1">{"TAB1",#N/A,TRUE,"GENERAL";"TAB2",#N/A,TRUE,"GENERAL";"TAB3",#N/A,TRUE,"GENERAL";"TAB4",#N/A,TRUE,"GENERAL";"TAB5",#N/A,TRUE,"GENERAL"}</definedName>
    <definedName name="_n3" hidden="1">{"TAB1",#N/A,TRUE,"GENERAL";"TAB2",#N/A,TRUE,"GENERAL";"TAB3",#N/A,TRUE,"GENERAL";"TAB4",#N/A,TRUE,"GENERAL";"TAB5",#N/A,TRUE,"GENERAL"}</definedName>
    <definedName name="_n4" localSheetId="5" hidden="1">{"via1",#N/A,TRUE,"general";"via2",#N/A,TRUE,"general";"via3",#N/A,TRUE,"general"}</definedName>
    <definedName name="_n4" hidden="1">{"via1",#N/A,TRUE,"general";"via2",#N/A,TRUE,"general";"via3",#N/A,TRUE,"general"}</definedName>
    <definedName name="_n5" localSheetId="5" hidden="1">{"TAB1",#N/A,TRUE,"GENERAL";"TAB2",#N/A,TRUE,"GENERAL";"TAB3",#N/A,TRUE,"GENERAL";"TAB4",#N/A,TRUE,"GENERAL";"TAB5",#N/A,TRUE,"GENERAL"}</definedName>
    <definedName name="_n5" hidden="1">{"TAB1",#N/A,TRUE,"GENERAL";"TAB2",#N/A,TRUE,"GENERAL";"TAB3",#N/A,TRUE,"GENERAL";"TAB4",#N/A,TRUE,"GENERAL";"TAB5",#N/A,TRUE,"GENERAL"}</definedName>
    <definedName name="_nyn7" localSheetId="5" hidden="1">{"via1",#N/A,TRUE,"general";"via2",#N/A,TRUE,"general";"via3",#N/A,TRUE,"general"}</definedName>
    <definedName name="_nyn7" hidden="1">{"via1",#N/A,TRUE,"general";"via2",#N/A,TRUE,"general";"via3",#N/A,TRUE,"general"}</definedName>
    <definedName name="_o4" localSheetId="5" hidden="1">{"via1",#N/A,TRUE,"general";"via2",#N/A,TRUE,"general";"via3",#N/A,TRUE,"general"}</definedName>
    <definedName name="_o4" hidden="1">{"via1",#N/A,TRUE,"general";"via2",#N/A,TRUE,"general";"via3",#N/A,TRUE,"general"}</definedName>
    <definedName name="_o5" localSheetId="5" hidden="1">{"TAB1",#N/A,TRUE,"GENERAL";"TAB2",#N/A,TRUE,"GENERAL";"TAB3",#N/A,TRUE,"GENERAL";"TAB4",#N/A,TRUE,"GENERAL";"TAB5",#N/A,TRUE,"GENERAL"}</definedName>
    <definedName name="_o5" hidden="1">{"TAB1",#N/A,TRUE,"GENERAL";"TAB2",#N/A,TRUE,"GENERAL";"TAB3",#N/A,TRUE,"GENERAL";"TAB4",#N/A,TRUE,"GENERAL";"TAB5",#N/A,TRUE,"GENERAL"}</definedName>
    <definedName name="_o6" localSheetId="5" hidden="1">{"TAB1",#N/A,TRUE,"GENERAL";"TAB2",#N/A,TRUE,"GENERAL";"TAB3",#N/A,TRUE,"GENERAL";"TAB4",#N/A,TRUE,"GENERAL";"TAB5",#N/A,TRUE,"GENERAL"}</definedName>
    <definedName name="_o6" hidden="1">{"TAB1",#N/A,TRUE,"GENERAL";"TAB2",#N/A,TRUE,"GENERAL";"TAB3",#N/A,TRUE,"GENERAL";"TAB4",#N/A,TRUE,"GENERAL";"TAB5",#N/A,TRUE,"GENERAL"}</definedName>
    <definedName name="_o7" localSheetId="5" hidden="1">{"TAB1",#N/A,TRUE,"GENERAL";"TAB2",#N/A,TRUE,"GENERAL";"TAB3",#N/A,TRUE,"GENERAL";"TAB4",#N/A,TRUE,"GENERAL";"TAB5",#N/A,TRUE,"GENERAL"}</definedName>
    <definedName name="_o7" hidden="1">{"TAB1",#N/A,TRUE,"GENERAL";"TAB2",#N/A,TRUE,"GENERAL";"TAB3",#N/A,TRUE,"GENERAL";"TAB4",#N/A,TRUE,"GENERAL";"TAB5",#N/A,TRUE,"GENERAL"}</definedName>
    <definedName name="_o8" localSheetId="5" hidden="1">{"via1",#N/A,TRUE,"general";"via2",#N/A,TRUE,"general";"via3",#N/A,TRUE,"general"}</definedName>
    <definedName name="_o8" hidden="1">{"via1",#N/A,TRUE,"general";"via2",#N/A,TRUE,"general";"via3",#N/A,TRUE,"general"}</definedName>
    <definedName name="_o9" localSheetId="5"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0</definedName>
    <definedName name="_p6" localSheetId="5" hidden="1">{"via1",#N/A,TRUE,"general";"via2",#N/A,TRUE,"general";"via3",#N/A,TRUE,"general"}</definedName>
    <definedName name="_p6" hidden="1">{"via1",#N/A,TRUE,"general";"via2",#N/A,TRUE,"general";"via3",#N/A,TRUE,"general"}</definedName>
    <definedName name="_p7" localSheetId="5" hidden="1">{"via1",#N/A,TRUE,"general";"via2",#N/A,TRUE,"general";"via3",#N/A,TRUE,"general"}</definedName>
    <definedName name="_p7" hidden="1">{"via1",#N/A,TRUE,"general";"via2",#N/A,TRUE,"general";"via3",#N/A,TRUE,"general"}</definedName>
    <definedName name="_p8" localSheetId="5" hidden="1">{"TAB1",#N/A,TRUE,"GENERAL";"TAB2",#N/A,TRUE,"GENERAL";"TAB3",#N/A,TRUE,"GENERAL";"TAB4",#N/A,TRUE,"GENERAL";"TAB5",#N/A,TRUE,"GENERAL"}</definedName>
    <definedName name="_p8" hidden="1">{"TAB1",#N/A,TRUE,"GENERAL";"TAB2",#N/A,TRUE,"GENERAL";"TAB3",#N/A,TRUE,"GENERAL";"TAB4",#N/A,TRUE,"GENERAL";"TAB5",#N/A,TRUE,"GENERAL"}</definedName>
    <definedName name="_r" hidden="1">#REF!</definedName>
    <definedName name="_r4r" localSheetId="5" hidden="1">{"via1",#N/A,TRUE,"general";"via2",#N/A,TRUE,"general";"via3",#N/A,TRUE,"general"}</definedName>
    <definedName name="_r4r" hidden="1">{"via1",#N/A,TRUE,"general";"via2",#N/A,TRUE,"general";"via3",#N/A,TRUE,"general"}</definedName>
    <definedName name="_Regression_Out" hidden="1">#REF!</definedName>
    <definedName name="_Regression_X" hidden="1">#REF!</definedName>
    <definedName name="_Regression_Y" hidden="1">#REF!</definedName>
    <definedName name="_rtu6" localSheetId="5" hidden="1">{"via1",#N/A,TRUE,"general";"via2",#N/A,TRUE,"general";"via3",#N/A,TRUE,"general"}</definedName>
    <definedName name="_rtu6" hidden="1">{"via1",#N/A,TRUE,"general";"via2",#N/A,TRUE,"general";"via3",#N/A,TRUE,"general"}</definedName>
    <definedName name="_s1" localSheetId="5" hidden="1">{"via1",#N/A,TRUE,"general";"via2",#N/A,TRUE,"general";"via3",#N/A,TRUE,"general"}</definedName>
    <definedName name="_s1" hidden="1">{"via1",#N/A,TRUE,"general";"via2",#N/A,TRUE,"general";"via3",#N/A,TRUE,"general"}</definedName>
    <definedName name="_s2" localSheetId="5" hidden="1">{"TAB1",#N/A,TRUE,"GENERAL";"TAB2",#N/A,TRUE,"GENERAL";"TAB3",#N/A,TRUE,"GENERAL";"TAB4",#N/A,TRUE,"GENERAL";"TAB5",#N/A,TRUE,"GENERAL"}</definedName>
    <definedName name="_s2" hidden="1">{"TAB1",#N/A,TRUE,"GENERAL";"TAB2",#N/A,TRUE,"GENERAL";"TAB3",#N/A,TRUE,"GENERAL";"TAB4",#N/A,TRUE,"GENERAL";"TAB5",#N/A,TRUE,"GENERAL"}</definedName>
    <definedName name="_s3" localSheetId="5" hidden="1">{"TAB1",#N/A,TRUE,"GENERAL";"TAB2",#N/A,TRUE,"GENERAL";"TAB3",#N/A,TRUE,"GENERAL";"TAB4",#N/A,TRUE,"GENERAL";"TAB5",#N/A,TRUE,"GENERAL"}</definedName>
    <definedName name="_s3" hidden="1">{"TAB1",#N/A,TRUE,"GENERAL";"TAB2",#N/A,TRUE,"GENERAL";"TAB3",#N/A,TRUE,"GENERAL";"TAB4",#N/A,TRUE,"GENERAL";"TAB5",#N/A,TRUE,"GENERAL"}</definedName>
    <definedName name="_s4" localSheetId="5" hidden="1">{"via1",#N/A,TRUE,"general";"via2",#N/A,TRUE,"general";"via3",#N/A,TRUE,"general"}</definedName>
    <definedName name="_s4" hidden="1">{"via1",#N/A,TRUE,"general";"via2",#N/A,TRUE,"general";"via3",#N/A,TRUE,"general"}</definedName>
    <definedName name="_s5" localSheetId="5" hidden="1">{"via1",#N/A,TRUE,"general";"via2",#N/A,TRUE,"general";"via3",#N/A,TRUE,"general"}</definedName>
    <definedName name="_s5" hidden="1">{"via1",#N/A,TRUE,"general";"via2",#N/A,TRUE,"general";"via3",#N/A,TRUE,"general"}</definedName>
    <definedName name="_s6" localSheetId="5" hidden="1">{"TAB1",#N/A,TRUE,"GENERAL";"TAB2",#N/A,TRUE,"GENERAL";"TAB3",#N/A,TRUE,"GENERAL";"TAB4",#N/A,TRUE,"GENERAL";"TAB5",#N/A,TRUE,"GENERAL"}</definedName>
    <definedName name="_s6" hidden="1">{"TAB1",#N/A,TRUE,"GENERAL";"TAB2",#N/A,TRUE,"GENERAL";"TAB3",#N/A,TRUE,"GENERAL";"TAB4",#N/A,TRUE,"GENERAL";"TAB5",#N/A,TRUE,"GENERAL"}</definedName>
    <definedName name="_s7" localSheetId="5" hidden="1">{"via1",#N/A,TRUE,"general";"via2",#N/A,TRUE,"general";"via3",#N/A,TRUE,"general"}</definedName>
    <definedName name="_s7" hidden="1">{"via1",#N/A,TRUE,"general";"via2",#N/A,TRUE,"general";"via3",#N/A,TRUE,"general"}</definedName>
    <definedName name="_Sort" hidden="1">#REF!</definedName>
    <definedName name="_t3" localSheetId="5" hidden="1">{"TAB1",#N/A,TRUE,"GENERAL";"TAB2",#N/A,TRUE,"GENERAL";"TAB3",#N/A,TRUE,"GENERAL";"TAB4",#N/A,TRUE,"GENERAL";"TAB5",#N/A,TRUE,"GENERAL"}</definedName>
    <definedName name="_t3" hidden="1">{"TAB1",#N/A,TRUE,"GENERAL";"TAB2",#N/A,TRUE,"GENERAL";"TAB3",#N/A,TRUE,"GENERAL";"TAB4",#N/A,TRUE,"GENERAL";"TAB5",#N/A,TRUE,"GENERAL"}</definedName>
    <definedName name="_t4" localSheetId="5" hidden="1">{"via1",#N/A,TRUE,"general";"via2",#N/A,TRUE,"general";"via3",#N/A,TRUE,"general"}</definedName>
    <definedName name="_t4" hidden="1">{"via1",#N/A,TRUE,"general";"via2",#N/A,TRUE,"general";"via3",#N/A,TRUE,"general"}</definedName>
    <definedName name="_t5" localSheetId="5" hidden="1">{"TAB1",#N/A,TRUE,"GENERAL";"TAB2",#N/A,TRUE,"GENERAL";"TAB3",#N/A,TRUE,"GENERAL";"TAB4",#N/A,TRUE,"GENERAL";"TAB5",#N/A,TRUE,"GENERAL"}</definedName>
    <definedName name="_t5" hidden="1">{"TAB1",#N/A,TRUE,"GENERAL";"TAB2",#N/A,TRUE,"GENERAL";"TAB3",#N/A,TRUE,"GENERAL";"TAB4",#N/A,TRUE,"GENERAL";"TAB5",#N/A,TRUE,"GENERAL"}</definedName>
    <definedName name="_t6" localSheetId="5" hidden="1">{"via1",#N/A,TRUE,"general";"via2",#N/A,TRUE,"general";"via3",#N/A,TRUE,"general"}</definedName>
    <definedName name="_t6" hidden="1">{"via1",#N/A,TRUE,"general";"via2",#N/A,TRUE,"general";"via3",#N/A,TRUE,"general"}</definedName>
    <definedName name="_t66" localSheetId="5" hidden="1">{"TAB1",#N/A,TRUE,"GENERAL";"TAB2",#N/A,TRUE,"GENERAL";"TAB3",#N/A,TRUE,"GENERAL";"TAB4",#N/A,TRUE,"GENERAL";"TAB5",#N/A,TRUE,"GENERAL"}</definedName>
    <definedName name="_t66" hidden="1">{"TAB1",#N/A,TRUE,"GENERAL";"TAB2",#N/A,TRUE,"GENERAL";"TAB3",#N/A,TRUE,"GENERAL";"TAB4",#N/A,TRUE,"GENERAL";"TAB5",#N/A,TRUE,"GENERAL"}</definedName>
    <definedName name="_t7" localSheetId="5" hidden="1">{"via1",#N/A,TRUE,"general";"via2",#N/A,TRUE,"general";"via3",#N/A,TRUE,"general"}</definedName>
    <definedName name="_t7" hidden="1">{"via1",#N/A,TRUE,"general";"via2",#N/A,TRUE,"general";"via3",#N/A,TRUE,"general"}</definedName>
    <definedName name="_t77" localSheetId="5" hidden="1">{"TAB1",#N/A,TRUE,"GENERAL";"TAB2",#N/A,TRUE,"GENERAL";"TAB3",#N/A,TRUE,"GENERAL";"TAB4",#N/A,TRUE,"GENERAL";"TAB5",#N/A,TRUE,"GENERAL"}</definedName>
    <definedName name="_t77" hidden="1">{"TAB1",#N/A,TRUE,"GENERAL";"TAB2",#N/A,TRUE,"GENERAL";"TAB3",#N/A,TRUE,"GENERAL";"TAB4",#N/A,TRUE,"GENERAL";"TAB5",#N/A,TRUE,"GENERAL"}</definedName>
    <definedName name="_t8" localSheetId="5" hidden="1">{"TAB1",#N/A,TRUE,"GENERAL";"TAB2",#N/A,TRUE,"GENERAL";"TAB3",#N/A,TRUE,"GENERAL";"TAB4",#N/A,TRUE,"GENERAL";"TAB5",#N/A,TRUE,"GENERAL"}</definedName>
    <definedName name="_t8" hidden="1">{"TAB1",#N/A,TRUE,"GENERAL";"TAB2",#N/A,TRUE,"GENERAL";"TAB3",#N/A,TRUE,"GENERAL";"TAB4",#N/A,TRUE,"GENERAL";"TAB5",#N/A,TRUE,"GENERAL"}</definedName>
    <definedName name="_t88" localSheetId="5" hidden="1">{"via1",#N/A,TRUE,"general";"via2",#N/A,TRUE,"general";"via3",#N/A,TRUE,"general"}</definedName>
    <definedName name="_t88" hidden="1">{"via1",#N/A,TRUE,"general";"via2",#N/A,TRUE,"general";"via3",#N/A,TRUE,"general"}</definedName>
    <definedName name="_t9" localSheetId="5" hidden="1">{"TAB1",#N/A,TRUE,"GENERAL";"TAB2",#N/A,TRUE,"GENERAL";"TAB3",#N/A,TRUE,"GENERAL";"TAB4",#N/A,TRUE,"GENERAL";"TAB5",#N/A,TRUE,"GENERAL"}</definedName>
    <definedName name="_t9" hidden="1">{"TAB1",#N/A,TRUE,"GENERAL";"TAB2",#N/A,TRUE,"GENERAL";"TAB3",#N/A,TRUE,"GENERAL";"TAB4",#N/A,TRUE,"GENERAL";"TAB5",#N/A,TRUE,"GENERAL"}</definedName>
    <definedName name="_t99" localSheetId="5" hidden="1">{"via1",#N/A,TRUE,"general";"via2",#N/A,TRUE,"general";"via3",#N/A,TRUE,"general"}</definedName>
    <definedName name="_t99" hidden="1">{"via1",#N/A,TRUE,"general";"via2",#N/A,TRUE,"general";"via3",#N/A,TRUE,"general"}</definedName>
    <definedName name="_Table1_In1" hidden="1">#REF!</definedName>
    <definedName name="_Table1_Out" hidden="1">#REF!</definedName>
    <definedName name="_Table2_In1" hidden="1">#REF!</definedName>
    <definedName name="_Table2_In2" hidden="1">#REF!</definedName>
    <definedName name="_Table2_Out" hidden="1">#REF!</definedName>
    <definedName name="_u4" localSheetId="5" hidden="1">{"TAB1",#N/A,TRUE,"GENERAL";"TAB2",#N/A,TRUE,"GENERAL";"TAB3",#N/A,TRUE,"GENERAL";"TAB4",#N/A,TRUE,"GENERAL";"TAB5",#N/A,TRUE,"GENERAL"}</definedName>
    <definedName name="_u4" hidden="1">{"TAB1",#N/A,TRUE,"GENERAL";"TAB2",#N/A,TRUE,"GENERAL";"TAB3",#N/A,TRUE,"GENERAL";"TAB4",#N/A,TRUE,"GENERAL";"TAB5",#N/A,TRUE,"GENERAL"}</definedName>
    <definedName name="_u5" localSheetId="5" hidden="1">{"TAB1",#N/A,TRUE,"GENERAL";"TAB2",#N/A,TRUE,"GENERAL";"TAB3",#N/A,TRUE,"GENERAL";"TAB4",#N/A,TRUE,"GENERAL";"TAB5",#N/A,TRUE,"GENERAL"}</definedName>
    <definedName name="_u5" hidden="1">{"TAB1",#N/A,TRUE,"GENERAL";"TAB2",#N/A,TRUE,"GENERAL";"TAB3",#N/A,TRUE,"GENERAL";"TAB4",#N/A,TRUE,"GENERAL";"TAB5",#N/A,TRUE,"GENERAL"}</definedName>
    <definedName name="_u6" localSheetId="5" hidden="1">{"TAB1",#N/A,TRUE,"GENERAL";"TAB2",#N/A,TRUE,"GENERAL";"TAB3",#N/A,TRUE,"GENERAL";"TAB4",#N/A,TRUE,"GENERAL";"TAB5",#N/A,TRUE,"GENERAL"}</definedName>
    <definedName name="_u6" hidden="1">{"TAB1",#N/A,TRUE,"GENERAL";"TAB2",#N/A,TRUE,"GENERAL";"TAB3",#N/A,TRUE,"GENERAL";"TAB4",#N/A,TRUE,"GENERAL";"TAB5",#N/A,TRUE,"GENERAL"}</definedName>
    <definedName name="_u7" localSheetId="5" hidden="1">{"via1",#N/A,TRUE,"general";"via2",#N/A,TRUE,"general";"via3",#N/A,TRUE,"general"}</definedName>
    <definedName name="_u7" hidden="1">{"via1",#N/A,TRUE,"general";"via2",#N/A,TRUE,"general";"via3",#N/A,TRUE,"general"}</definedName>
    <definedName name="_u8" localSheetId="5" hidden="1">{"TAB1",#N/A,TRUE,"GENERAL";"TAB2",#N/A,TRUE,"GENERAL";"TAB3",#N/A,TRUE,"GENERAL";"TAB4",#N/A,TRUE,"GENERAL";"TAB5",#N/A,TRUE,"GENERAL"}</definedName>
    <definedName name="_u8" hidden="1">{"TAB1",#N/A,TRUE,"GENERAL";"TAB2",#N/A,TRUE,"GENERAL";"TAB3",#N/A,TRUE,"GENERAL";"TAB4",#N/A,TRUE,"GENERAL";"TAB5",#N/A,TRUE,"GENERAL"}</definedName>
    <definedName name="_u9" localSheetId="5" hidden="1">{"TAB1",#N/A,TRUE,"GENERAL";"TAB2",#N/A,TRUE,"GENERAL";"TAB3",#N/A,TRUE,"GENERAL";"TAB4",#N/A,TRUE,"GENERAL";"TAB5",#N/A,TRUE,"GENERAL"}</definedName>
    <definedName name="_u9" hidden="1">{"TAB1",#N/A,TRUE,"GENERAL";"TAB2",#N/A,TRUE,"GENERAL";"TAB3",#N/A,TRUE,"GENERAL";"TAB4",#N/A,TRUE,"GENERAL";"TAB5",#N/A,TRUE,"GENERAL"}</definedName>
    <definedName name="_ur7" localSheetId="5" hidden="1">{"TAB1",#N/A,TRUE,"GENERAL";"TAB2",#N/A,TRUE,"GENERAL";"TAB3",#N/A,TRUE,"GENERAL";"TAB4",#N/A,TRUE,"GENERAL";"TAB5",#N/A,TRUE,"GENERAL"}</definedName>
    <definedName name="_ur7" hidden="1">{"TAB1",#N/A,TRUE,"GENERAL";"TAB2",#N/A,TRUE,"GENERAL";"TAB3",#N/A,TRUE,"GENERAL";"TAB4",#N/A,TRUE,"GENERAL";"TAB5",#N/A,TRUE,"GENERAL"}</definedName>
    <definedName name="_v2" localSheetId="5" hidden="1">{"via1",#N/A,TRUE,"general";"via2",#N/A,TRUE,"general";"via3",#N/A,TRUE,"general"}</definedName>
    <definedName name="_v2" hidden="1">{"via1",#N/A,TRUE,"general";"via2",#N/A,TRUE,"general";"via3",#N/A,TRUE,"general"}</definedName>
    <definedName name="_v3" localSheetId="5" hidden="1">{"TAB1",#N/A,TRUE,"GENERAL";"TAB2",#N/A,TRUE,"GENERAL";"TAB3",#N/A,TRUE,"GENERAL";"TAB4",#N/A,TRUE,"GENERAL";"TAB5",#N/A,TRUE,"GENERAL"}</definedName>
    <definedName name="_v3" hidden="1">{"TAB1",#N/A,TRUE,"GENERAL";"TAB2",#N/A,TRUE,"GENERAL";"TAB3",#N/A,TRUE,"GENERAL";"TAB4",#N/A,TRUE,"GENERAL";"TAB5",#N/A,TRUE,"GENERAL"}</definedName>
    <definedName name="_v4" localSheetId="5" hidden="1">{"TAB1",#N/A,TRUE,"GENERAL";"TAB2",#N/A,TRUE,"GENERAL";"TAB3",#N/A,TRUE,"GENERAL";"TAB4",#N/A,TRUE,"GENERAL";"TAB5",#N/A,TRUE,"GENERAL"}</definedName>
    <definedName name="_v4" hidden="1">{"TAB1",#N/A,TRUE,"GENERAL";"TAB2",#N/A,TRUE,"GENERAL";"TAB3",#N/A,TRUE,"GENERAL";"TAB4",#N/A,TRUE,"GENERAL";"TAB5",#N/A,TRUE,"GENERAL"}</definedName>
    <definedName name="_v5" localSheetId="5" hidden="1">{"TAB1",#N/A,TRUE,"GENERAL";"TAB2",#N/A,TRUE,"GENERAL";"TAB3",#N/A,TRUE,"GENERAL";"TAB4",#N/A,TRUE,"GENERAL";"TAB5",#N/A,TRUE,"GENERAL"}</definedName>
    <definedName name="_v5" hidden="1">{"TAB1",#N/A,TRUE,"GENERAL";"TAB2",#N/A,TRUE,"GENERAL";"TAB3",#N/A,TRUE,"GENERAL";"TAB4",#N/A,TRUE,"GENERAL";"TAB5",#N/A,TRUE,"GENERAL"}</definedName>
    <definedName name="_v6" localSheetId="5" hidden="1">{"TAB1",#N/A,TRUE,"GENERAL";"TAB2",#N/A,TRUE,"GENERAL";"TAB3",#N/A,TRUE,"GENERAL";"TAB4",#N/A,TRUE,"GENERAL";"TAB5",#N/A,TRUE,"GENERAL"}</definedName>
    <definedName name="_v6" hidden="1">{"TAB1",#N/A,TRUE,"GENERAL";"TAB2",#N/A,TRUE,"GENERAL";"TAB3",#N/A,TRUE,"GENERAL";"TAB4",#N/A,TRUE,"GENERAL";"TAB5",#N/A,TRUE,"GENERAL"}</definedName>
    <definedName name="_v7" localSheetId="5" hidden="1">{"via1",#N/A,TRUE,"general";"via2",#N/A,TRUE,"general";"via3",#N/A,TRUE,"general"}</definedName>
    <definedName name="_v7" hidden="1">{"via1",#N/A,TRUE,"general";"via2",#N/A,TRUE,"general";"via3",#N/A,TRUE,"general"}</definedName>
    <definedName name="_v8" localSheetId="5" hidden="1">{"TAB1",#N/A,TRUE,"GENERAL";"TAB2",#N/A,TRUE,"GENERAL";"TAB3",#N/A,TRUE,"GENERAL";"TAB4",#N/A,TRUE,"GENERAL";"TAB5",#N/A,TRUE,"GENERAL"}</definedName>
    <definedName name="_v8" hidden="1">{"TAB1",#N/A,TRUE,"GENERAL";"TAB2",#N/A,TRUE,"GENERAL";"TAB3",#N/A,TRUE,"GENERAL";"TAB4",#N/A,TRUE,"GENERAL";"TAB5",#N/A,TRUE,"GENERAL"}</definedName>
    <definedName name="_v9" localSheetId="5" hidden="1">{"TAB1",#N/A,TRUE,"GENERAL";"TAB2",#N/A,TRUE,"GENERAL";"TAB3",#N/A,TRUE,"GENERAL";"TAB4",#N/A,TRUE,"GENERAL";"TAB5",#N/A,TRUE,"GENERAL"}</definedName>
    <definedName name="_v9" hidden="1">{"TAB1",#N/A,TRUE,"GENERAL";"TAB2",#N/A,TRUE,"GENERAL";"TAB3",#N/A,TRUE,"GENERAL";"TAB4",#N/A,TRUE,"GENERAL";"TAB5",#N/A,TRUE,"GENERAL"}</definedName>
    <definedName name="_vfv4" localSheetId="5" hidden="1">{"via1",#N/A,TRUE,"general";"via2",#N/A,TRUE,"general";"via3",#N/A,TRUE,"general"}</definedName>
    <definedName name="_vfv4" hidden="1">{"via1",#N/A,TRUE,"general";"via2",#N/A,TRUE,"general";"via3",#N/A,TRUE,"general"}</definedName>
    <definedName name="_Vol1">#REF!</definedName>
    <definedName name="_x1" localSheetId="5" hidden="1">{"TAB1",#N/A,TRUE,"GENERAL";"TAB2",#N/A,TRUE,"GENERAL";"TAB3",#N/A,TRUE,"GENERAL";"TAB4",#N/A,TRUE,"GENERAL";"TAB5",#N/A,TRUE,"GENERAL"}</definedName>
    <definedName name="_x1" hidden="1">{"TAB1",#N/A,TRUE,"GENERAL";"TAB2",#N/A,TRUE,"GENERAL";"TAB3",#N/A,TRUE,"GENERAL";"TAB4",#N/A,TRUE,"GENERAL";"TAB5",#N/A,TRUE,"GENERAL"}</definedName>
    <definedName name="_x2" localSheetId="5" hidden="1">{"via1",#N/A,TRUE,"general";"via2",#N/A,TRUE,"general";"via3",#N/A,TRUE,"general"}</definedName>
    <definedName name="_x2" hidden="1">{"via1",#N/A,TRUE,"general";"via2",#N/A,TRUE,"general";"via3",#N/A,TRUE,"general"}</definedName>
    <definedName name="_x3" localSheetId="5" hidden="1">{"via1",#N/A,TRUE,"general";"via2",#N/A,TRUE,"general";"via3",#N/A,TRUE,"general"}</definedName>
    <definedName name="_x3" hidden="1">{"via1",#N/A,TRUE,"general";"via2",#N/A,TRUE,"general";"via3",#N/A,TRUE,"general"}</definedName>
    <definedName name="_x4" localSheetId="5" hidden="1">{"via1",#N/A,TRUE,"general";"via2",#N/A,TRUE,"general";"via3",#N/A,TRUE,"general"}</definedName>
    <definedName name="_x4" hidden="1">{"via1",#N/A,TRUE,"general";"via2",#N/A,TRUE,"general";"via3",#N/A,TRUE,"general"}</definedName>
    <definedName name="_x5" localSheetId="5" hidden="1">{"TAB1",#N/A,TRUE,"GENERAL";"TAB2",#N/A,TRUE,"GENERAL";"TAB3",#N/A,TRUE,"GENERAL";"TAB4",#N/A,TRUE,"GENERAL";"TAB5",#N/A,TRUE,"GENERAL"}</definedName>
    <definedName name="_x5" hidden="1">{"TAB1",#N/A,TRUE,"GENERAL";"TAB2",#N/A,TRUE,"GENERAL";"TAB3",#N/A,TRUE,"GENERAL";"TAB4",#N/A,TRUE,"GENERAL";"TAB5",#N/A,TRUE,"GENERAL"}</definedName>
    <definedName name="_x6" localSheetId="5" hidden="1">{"TAB1",#N/A,TRUE,"GENERAL";"TAB2",#N/A,TRUE,"GENERAL";"TAB3",#N/A,TRUE,"GENERAL";"TAB4",#N/A,TRUE,"GENERAL";"TAB5",#N/A,TRUE,"GENERAL"}</definedName>
    <definedName name="_x6" hidden="1">{"TAB1",#N/A,TRUE,"GENERAL";"TAB2",#N/A,TRUE,"GENERAL";"TAB3",#N/A,TRUE,"GENERAL";"TAB4",#N/A,TRUE,"GENERAL";"TAB5",#N/A,TRUE,"GENERAL"}</definedName>
    <definedName name="_x7" localSheetId="5" hidden="1">{"TAB1",#N/A,TRUE,"GENERAL";"TAB2",#N/A,TRUE,"GENERAL";"TAB3",#N/A,TRUE,"GENERAL";"TAB4",#N/A,TRUE,"GENERAL";"TAB5",#N/A,TRUE,"GENERAL"}</definedName>
    <definedName name="_x7" hidden="1">{"TAB1",#N/A,TRUE,"GENERAL";"TAB2",#N/A,TRUE,"GENERAL";"TAB3",#N/A,TRUE,"GENERAL";"TAB4",#N/A,TRUE,"GENERAL";"TAB5",#N/A,TRUE,"GENERAL"}</definedName>
    <definedName name="_x8" localSheetId="5" hidden="1">{"via1",#N/A,TRUE,"general";"via2",#N/A,TRUE,"general";"via3",#N/A,TRUE,"general"}</definedName>
    <definedName name="_x8" hidden="1">{"via1",#N/A,TRUE,"general";"via2",#N/A,TRUE,"general";"via3",#N/A,TRUE,"general"}</definedName>
    <definedName name="_x9" localSheetId="5" hidden="1">{"TAB1",#N/A,TRUE,"GENERAL";"TAB2",#N/A,TRUE,"GENERAL";"TAB3",#N/A,TRUE,"GENERAL";"TAB4",#N/A,TRUE,"GENERAL";"TAB5",#N/A,TRUE,"GENERAL"}</definedName>
    <definedName name="_x9" hidden="1">{"TAB1",#N/A,TRUE,"GENERAL";"TAB2",#N/A,TRUE,"GENERAL";"TAB3",#N/A,TRUE,"GENERAL";"TAB4",#N/A,TRUE,"GENERAL";"TAB5",#N/A,TRUE,"GENERAL"}</definedName>
    <definedName name="_y2" localSheetId="5" hidden="1">{"TAB1",#N/A,TRUE,"GENERAL";"TAB2",#N/A,TRUE,"GENERAL";"TAB3",#N/A,TRUE,"GENERAL";"TAB4",#N/A,TRUE,"GENERAL";"TAB5",#N/A,TRUE,"GENERAL"}</definedName>
    <definedName name="_y2" hidden="1">{"TAB1",#N/A,TRUE,"GENERAL";"TAB2",#N/A,TRUE,"GENERAL";"TAB3",#N/A,TRUE,"GENERAL";"TAB4",#N/A,TRUE,"GENERAL";"TAB5",#N/A,TRUE,"GENERAL"}</definedName>
    <definedName name="_y3" localSheetId="5" hidden="1">{"via1",#N/A,TRUE,"general";"via2",#N/A,TRUE,"general";"via3",#N/A,TRUE,"general"}</definedName>
    <definedName name="_y3" hidden="1">{"via1",#N/A,TRUE,"general";"via2",#N/A,TRUE,"general";"via3",#N/A,TRUE,"general"}</definedName>
    <definedName name="_y4" localSheetId="5" hidden="1">{"via1",#N/A,TRUE,"general";"via2",#N/A,TRUE,"general";"via3",#N/A,TRUE,"general"}</definedName>
    <definedName name="_y4" hidden="1">{"via1",#N/A,TRUE,"general";"via2",#N/A,TRUE,"general";"via3",#N/A,TRUE,"general"}</definedName>
    <definedName name="_y5" localSheetId="5" hidden="1">{"TAB1",#N/A,TRUE,"GENERAL";"TAB2",#N/A,TRUE,"GENERAL";"TAB3",#N/A,TRUE,"GENERAL";"TAB4",#N/A,TRUE,"GENERAL";"TAB5",#N/A,TRUE,"GENERAL"}</definedName>
    <definedName name="_y5" hidden="1">{"TAB1",#N/A,TRUE,"GENERAL";"TAB2",#N/A,TRUE,"GENERAL";"TAB3",#N/A,TRUE,"GENERAL";"TAB4",#N/A,TRUE,"GENERAL";"TAB5",#N/A,TRUE,"GENERAL"}</definedName>
    <definedName name="_y6" localSheetId="5" hidden="1">{"via1",#N/A,TRUE,"general";"via2",#N/A,TRUE,"general";"via3",#N/A,TRUE,"general"}</definedName>
    <definedName name="_y6" hidden="1">{"via1",#N/A,TRUE,"general";"via2",#N/A,TRUE,"general";"via3",#N/A,TRUE,"general"}</definedName>
    <definedName name="_y7" localSheetId="5" hidden="1">{"via1",#N/A,TRUE,"general";"via2",#N/A,TRUE,"general";"via3",#N/A,TRUE,"general"}</definedName>
    <definedName name="_y7" hidden="1">{"via1",#N/A,TRUE,"general";"via2",#N/A,TRUE,"general";"via3",#N/A,TRUE,"general"}</definedName>
    <definedName name="_y8" localSheetId="5" hidden="1">{"via1",#N/A,TRUE,"general";"via2",#N/A,TRUE,"general";"via3",#N/A,TRUE,"general"}</definedName>
    <definedName name="_y8" hidden="1">{"via1",#N/A,TRUE,"general";"via2",#N/A,TRUE,"general";"via3",#N/A,TRUE,"general"}</definedName>
    <definedName name="_y9" localSheetId="5" hidden="1">{"TAB1",#N/A,TRUE,"GENERAL";"TAB2",#N/A,TRUE,"GENERAL";"TAB3",#N/A,TRUE,"GENERAL";"TAB4",#N/A,TRUE,"GENERAL";"TAB5",#N/A,TRUE,"GENERAL"}</definedName>
    <definedName name="_y9" hidden="1">{"TAB1",#N/A,TRUE,"GENERAL";"TAB2",#N/A,TRUE,"GENERAL";"TAB3",#N/A,TRUE,"GENERAL";"TAB4",#N/A,TRUE,"GENERAL";"TAB5",#N/A,TRUE,"GENERAL"}</definedName>
    <definedName name="_z1" localSheetId="5" hidden="1">{"TAB1",#N/A,TRUE,"GENERAL";"TAB2",#N/A,TRUE,"GENERAL";"TAB3",#N/A,TRUE,"GENERAL";"TAB4",#N/A,TRUE,"GENERAL";"TAB5",#N/A,TRUE,"GENERAL"}</definedName>
    <definedName name="_z1" hidden="1">{"TAB1",#N/A,TRUE,"GENERAL";"TAB2",#N/A,TRUE,"GENERAL";"TAB3",#N/A,TRUE,"GENERAL";"TAB4",#N/A,TRUE,"GENERAL";"TAB5",#N/A,TRUE,"GENERAL"}</definedName>
    <definedName name="_z2" localSheetId="5" hidden="1">{"via1",#N/A,TRUE,"general";"via2",#N/A,TRUE,"general";"via3",#N/A,TRUE,"general"}</definedName>
    <definedName name="_z2" hidden="1">{"via1",#N/A,TRUE,"general";"via2",#N/A,TRUE,"general";"via3",#N/A,TRUE,"general"}</definedName>
    <definedName name="_z3" localSheetId="5" hidden="1">{"via1",#N/A,TRUE,"general";"via2",#N/A,TRUE,"general";"via3",#N/A,TRUE,"general"}</definedName>
    <definedName name="_z3" hidden="1">{"via1",#N/A,TRUE,"general";"via2",#N/A,TRUE,"general";"via3",#N/A,TRUE,"general"}</definedName>
    <definedName name="_z4" localSheetId="5" hidden="1">{"TAB1",#N/A,TRUE,"GENERAL";"TAB2",#N/A,TRUE,"GENERAL";"TAB3",#N/A,TRUE,"GENERAL";"TAB4",#N/A,TRUE,"GENERAL";"TAB5",#N/A,TRUE,"GENERAL"}</definedName>
    <definedName name="_z4" hidden="1">{"TAB1",#N/A,TRUE,"GENERAL";"TAB2",#N/A,TRUE,"GENERAL";"TAB3",#N/A,TRUE,"GENERAL";"TAB4",#N/A,TRUE,"GENERAL";"TAB5",#N/A,TRUE,"GENERAL"}</definedName>
    <definedName name="_z5" localSheetId="5" hidden="1">{"via1",#N/A,TRUE,"general";"via2",#N/A,TRUE,"general";"via3",#N/A,TRUE,"general"}</definedName>
    <definedName name="_z5" hidden="1">{"via1",#N/A,TRUE,"general";"via2",#N/A,TRUE,"general";"via3",#N/A,TRUE,"general"}</definedName>
    <definedName name="_z6" localSheetId="5" hidden="1">{"TAB1",#N/A,TRUE,"GENERAL";"TAB2",#N/A,TRUE,"GENERAL";"TAB3",#N/A,TRUE,"GENERAL";"TAB4",#N/A,TRUE,"GENERAL";"TAB5",#N/A,TRUE,"GENERAL"}</definedName>
    <definedName name="_z6" hidden="1">{"TAB1",#N/A,TRUE,"GENERAL";"TAB2",#N/A,TRUE,"GENERAL";"TAB3",#N/A,TRUE,"GENERAL";"TAB4",#N/A,TRUE,"GENERAL";"TAB5",#N/A,TRUE,"GENERAL"}</definedName>
    <definedName name="A_impresión_IM">#REF!</definedName>
    <definedName name="a2a" localSheetId="5" hidden="1">{"TAB1",#N/A,TRUE,"GENERAL";"TAB2",#N/A,TRUE,"GENERAL";"TAB3",#N/A,TRUE,"GENERAL";"TAB4",#N/A,TRUE,"GENERAL";"TAB5",#N/A,TRUE,"GENERAL"}</definedName>
    <definedName name="a2a" hidden="1">{"TAB1",#N/A,TRUE,"GENERAL";"TAB2",#N/A,TRUE,"GENERAL";"TAB3",#N/A,TRUE,"GENERAL";"TAB4",#N/A,TRUE,"GENERAL";"TAB5",#N/A,TRUE,"GENERAL"}</definedName>
    <definedName name="AA" localSheetId="5" hidden="1">{#N/A,#N/A,TRUE,"INGENIERIA";#N/A,#N/A,TRUE,"COMPRAS";#N/A,#N/A,TRUE,"DIRECCION";#N/A,#N/A,TRUE,"RESUMEN"}</definedName>
    <definedName name="AA" hidden="1">{#N/A,#N/A,TRUE,"INGENIERIA";#N/A,#N/A,TRUE,"COMPRAS";#N/A,#N/A,TRUE,"DIRECCION";#N/A,#N/A,TRUE,"RESUMEN"}</definedName>
    <definedName name="AAAA" localSheetId="5" hidden="1">{#N/A,#N/A,FALSE,"Hoja1";#N/A,#N/A,FALSE,"Hoja2"}</definedName>
    <definedName name="AAAA" hidden="1">{#N/A,#N/A,FALSE,"Hoja1";#N/A,#N/A,FALSE,"Hoja2"}</definedName>
    <definedName name="aaaaa" hidden="1">#REF!</definedName>
    <definedName name="aaaaas" localSheetId="5" hidden="1">{"TAB1",#N/A,TRUE,"GENERAL";"TAB2",#N/A,TRUE,"GENERAL";"TAB3",#N/A,TRUE,"GENERAL";"TAB4",#N/A,TRUE,"GENERAL";"TAB5",#N/A,TRUE,"GENERAL"}</definedName>
    <definedName name="aaaaas" hidden="1">{"TAB1",#N/A,TRUE,"GENERAL";"TAB2",#N/A,TRUE,"GENERAL";"TAB3",#N/A,TRUE,"GENERAL";"TAB4",#N/A,TRUE,"GENERAL";"TAB5",#N/A,TRUE,"GENERAL"}</definedName>
    <definedName name="aas" localSheetId="5" hidden="1">{"TAB1",#N/A,TRUE,"GENERAL";"TAB2",#N/A,TRUE,"GENERAL";"TAB3",#N/A,TRUE,"GENERAL";"TAB4",#N/A,TRUE,"GENERAL";"TAB5",#N/A,TRUE,"GENERAL"}</definedName>
    <definedName name="aas" hidden="1">{"TAB1",#N/A,TRUE,"GENERAL";"TAB2",#N/A,TRUE,"GENERAL";"TAB3",#N/A,TRUE,"GENERAL";"TAB4",#N/A,TRUE,"GENERAL";"TAB5",#N/A,TRUE,"GENERAL"}</definedName>
    <definedName name="AccessButton">"INSUMOS"</definedName>
    <definedName name="AccessDatabase" hidden="1">"A:\SAIN.mdb"</definedName>
    <definedName name="ACERO_DE_REFUERZO_60000">#REF!</definedName>
    <definedName name="ACTIVIDAD">#REF!</definedName>
    <definedName name="ADFGSDB" localSheetId="5" hidden="1">{"via1",#N/A,TRUE,"general";"via2",#N/A,TRUE,"general";"via3",#N/A,TRUE,"general"}</definedName>
    <definedName name="ADFGSDB" hidden="1">{"via1",#N/A,TRUE,"general";"via2",#N/A,TRUE,"general";"via3",#N/A,TRUE,"general"}</definedName>
    <definedName name="ADSAD" localSheetId="5" hidden="1">{"TAB1",#N/A,TRUE,"GENERAL";"TAB2",#N/A,TRUE,"GENERAL";"TAB3",#N/A,TRUE,"GENERAL";"TAB4",#N/A,TRUE,"GENERAL";"TAB5",#N/A,TRUE,"GENERAL"}</definedName>
    <definedName name="ADSAD" hidden="1">{"TAB1",#N/A,TRUE,"GENERAL";"TAB2",#N/A,TRUE,"GENERAL";"TAB3",#N/A,TRUE,"GENERAL";"TAB4",#N/A,TRUE,"GENERAL";"TAB5",#N/A,TRUE,"GENERAL"}</definedName>
    <definedName name="aefa" localSheetId="5" hidden="1">{"via1",#N/A,TRUE,"general";"via2",#N/A,TRUE,"general";"via3",#N/A,TRUE,"general"}</definedName>
    <definedName name="aefa" hidden="1">{"via1",#N/A,TRUE,"general";"via2",#N/A,TRUE,"general";"via3",#N/A,TRUE,"general"}</definedName>
    <definedName name="afdsw" localSheetId="5" hidden="1">{"TAB1",#N/A,TRUE,"GENERAL";"TAB2",#N/A,TRUE,"GENERAL";"TAB3",#N/A,TRUE,"GENERAL";"TAB4",#N/A,TRUE,"GENERAL";"TAB5",#N/A,TRUE,"GENERAL"}</definedName>
    <definedName name="afdsw" hidden="1">{"TAB1",#N/A,TRUE,"GENERAL";"TAB2",#N/A,TRUE,"GENERAL";"TAB3",#N/A,TRUE,"GENERAL";"TAB4",#N/A,TRUE,"GENERAL";"TAB5",#N/A,TRUE,"GENERAL"}</definedName>
    <definedName name="agdsgg" localSheetId="5" hidden="1">{"via1",#N/A,TRUE,"general";"via2",#N/A,TRUE,"general";"via3",#N/A,TRUE,"general"}</definedName>
    <definedName name="agdsgg" hidden="1">{"via1",#N/A,TRUE,"general";"via2",#N/A,TRUE,"general";"via3",#N/A,TRUE,"general"}</definedName>
    <definedName name="AIU_ADMON">#REF!</definedName>
    <definedName name="AIU_IMP">#REF!</definedName>
    <definedName name="AIU_UTIL">#REF!</definedName>
    <definedName name="Ajuste">#REF!</definedName>
    <definedName name="ALET">#REF!</definedName>
    <definedName name="Analyst" hidden="1">#REF!</definedName>
    <definedName name="andres" localSheetId="5">#REF!,#REF!,#REF!,#REF!,#REF!,#REF!,#REF!,#REF!,#REF!</definedName>
    <definedName name="andres">#REF!,#REF!,#REF!,#REF!,#REF!,#REF!,#REF!,#REF!,#REF!</definedName>
    <definedName name="anscount" hidden="1">10</definedName>
    <definedName name="Antic">#REF!</definedName>
    <definedName name="ANTICIPO">#REF!</definedName>
    <definedName name="apus">#REF!</definedName>
    <definedName name="aqaq" localSheetId="5" hidden="1">{"TAB1",#N/A,TRUE,"GENERAL";"TAB2",#N/A,TRUE,"GENERAL";"TAB3",#N/A,TRUE,"GENERAL";"TAB4",#N/A,TRUE,"GENERAL";"TAB5",#N/A,TRUE,"GENERAL"}</definedName>
    <definedName name="aqaq" hidden="1">{"TAB1",#N/A,TRUE,"GENERAL";"TAB2",#N/A,TRUE,"GENERAL";"TAB3",#N/A,TRUE,"GENERAL";"TAB4",#N/A,TRUE,"GENERAL";"TAB5",#N/A,TRUE,"GENERAL"}</definedName>
    <definedName name="_xlnm.Print_Area" localSheetId="4">CRONOGRAMA!$A$1:$Z$57</definedName>
    <definedName name="_xlnm.Print_Area" localSheetId="3">ENTREGABLES!$A$1:$M$21</definedName>
    <definedName name="_xlnm.Print_Area" localSheetId="6">'FM ADMINISTRATIVO'!$A$1:$D$58</definedName>
    <definedName name="_xlnm.Print_Area" localSheetId="7">'FM APOYO'!$A$1:$D$58</definedName>
    <definedName name="_xlnm.Print_Area" localSheetId="5">'FM PROFESIONALES'!$A$1:$D$58</definedName>
    <definedName name="_xlnm.Print_Area">#REF!</definedName>
    <definedName name="ARTICULO">#REF!</definedName>
    <definedName name="ASD" localSheetId="5" hidden="1">{#N/A,#N/A,FALSE,"Hoja1";#N/A,#N/A,FALSE,"Hoja2"}</definedName>
    <definedName name="ASD" hidden="1">{#N/A,#N/A,FALSE,"Hoja1";#N/A,#N/A,FALSE,"Hoja2"}</definedName>
    <definedName name="ASDA" localSheetId="5" hidden="1">{"via1",#N/A,TRUE,"general";"via2",#N/A,TRUE,"general";"via3",#N/A,TRUE,"general"}</definedName>
    <definedName name="ASDA" hidden="1">{"via1",#N/A,TRUE,"general";"via2",#N/A,TRUE,"general";"via3",#N/A,TRUE,"general"}</definedName>
    <definedName name="asdasd" localSheetId="5" hidden="1">{"TAB1",#N/A,TRUE,"GENERAL";"TAB2",#N/A,TRUE,"GENERAL";"TAB3",#N/A,TRUE,"GENERAL";"TAB4",#N/A,TRUE,"GENERAL";"TAB5",#N/A,TRUE,"GENERAL"}</definedName>
    <definedName name="asdasd" hidden="1">{"TAB1",#N/A,TRUE,"GENERAL";"TAB2",#N/A,TRUE,"GENERAL";"TAB3",#N/A,TRUE,"GENERAL";"TAB4",#N/A,TRUE,"GENERAL";"TAB5",#N/A,TRUE,"GENERAL"}</definedName>
    <definedName name="asdf" localSheetId="5" hidden="1">{"via1",#N/A,TRUE,"general";"via2",#N/A,TRUE,"general";"via3",#N/A,TRUE,"general"}</definedName>
    <definedName name="asdf" hidden="1">{"via1",#N/A,TRUE,"general";"via2",#N/A,TRUE,"general";"via3",#N/A,TRUE,"general"}</definedName>
    <definedName name="asdfa" localSheetId="5" hidden="1">{"via1",#N/A,TRUE,"general";"via2",#N/A,TRUE,"general";"via3",#N/A,TRUE,"general"}</definedName>
    <definedName name="asdfa" hidden="1">{"via1",#N/A,TRUE,"general";"via2",#N/A,TRUE,"general";"via3",#N/A,TRUE,"general"}</definedName>
    <definedName name="asfasd" localSheetId="5" hidden="1">{"via1",#N/A,TRUE,"general";"via2",#N/A,TRUE,"general";"via3",#N/A,TRUE,"general"}</definedName>
    <definedName name="asfasd" hidden="1">{"via1",#N/A,TRUE,"general";"via2",#N/A,TRUE,"general";"via3",#N/A,TRUE,"general"}</definedName>
    <definedName name="asfasdl" localSheetId="5" hidden="1">{"via1",#N/A,TRUE,"general";"via2",#N/A,TRUE,"general";"via3",#N/A,TRUE,"general"}</definedName>
    <definedName name="asfasdl" hidden="1">{"via1",#N/A,TRUE,"general";"via2",#N/A,TRUE,"general";"via3",#N/A,TRUE,"general"}</definedName>
    <definedName name="asff" localSheetId="5" hidden="1">{"TAB1",#N/A,TRUE,"GENERAL";"TAB2",#N/A,TRUE,"GENERAL";"TAB3",#N/A,TRUE,"GENERAL";"TAB4",#N/A,TRUE,"GENERAL";"TAB5",#N/A,TRUE,"GENERAL"}</definedName>
    <definedName name="asff" hidden="1">{"TAB1",#N/A,TRUE,"GENERAL";"TAB2",#N/A,TRUE,"GENERAL";"TAB3",#N/A,TRUE,"GENERAL";"TAB4",#N/A,TRUE,"GENERAL";"TAB5",#N/A,TRUE,"GENERAL"}</definedName>
    <definedName name="asfghjoi" localSheetId="5" hidden="1">{"via1",#N/A,TRUE,"general";"via2",#N/A,TRUE,"general";"via3",#N/A,TRUE,"general"}</definedName>
    <definedName name="asfghjoi" hidden="1">{"via1",#N/A,TRUE,"general";"via2",#N/A,TRUE,"general";"via3",#N/A,TRUE,"general"}</definedName>
    <definedName name="asojkdr" localSheetId="5" hidden="1">{"TAB1",#N/A,TRUE,"GENERAL";"TAB2",#N/A,TRUE,"GENERAL";"TAB3",#N/A,TRUE,"GENERAL";"TAB4",#N/A,TRUE,"GENERAL";"TAB5",#N/A,TRUE,"GENERAL"}</definedName>
    <definedName name="asojkdr" hidden="1">{"TAB1",#N/A,TRUE,"GENERAL";"TAB2",#N/A,TRUE,"GENERAL";"TAB3",#N/A,TRUE,"GENERAL";"TAB4",#N/A,TRUE,"GENERAL";"TAB5",#N/A,TRUE,"GENERAL"}</definedName>
    <definedName name="azaz" localSheetId="5" hidden="1">{"TAB1",#N/A,TRUE,"GENERAL";"TAB2",#N/A,TRUE,"GENERAL";"TAB3",#N/A,TRUE,"GENERAL";"TAB4",#N/A,TRUE,"GENERAL";"TAB5",#N/A,TRUE,"GENERAL"}</definedName>
    <definedName name="azaz" hidden="1">{"TAB1",#N/A,TRUE,"GENERAL";"TAB2",#N/A,TRUE,"GENERAL";"TAB3",#N/A,TRUE,"GENERAL";"TAB4",#N/A,TRUE,"GENERAL";"TAB5",#N/A,TRUE,"GENERAL"}</definedName>
    <definedName name="base">#REF!</definedName>
    <definedName name="_xlnm.Database">#REF!</definedName>
    <definedName name="bb">#REF!</definedName>
    <definedName name="BBBB" localSheetId="5" hidden="1">{#N/A,#N/A,FALSE,"Hoja1";#N/A,#N/A,FALSE,"Hoja2"}</definedName>
    <definedName name="BBBB" hidden="1">{#N/A,#N/A,FALSE,"Hoja1";#N/A,#N/A,FALSE,"Hoja2"}</definedName>
    <definedName name="bbbbbb" localSheetId="5" hidden="1">{"via1",#N/A,TRUE,"general";"via2",#N/A,TRUE,"general";"via3",#N/A,TRUE,"general"}</definedName>
    <definedName name="bbbbbb" hidden="1">{"via1",#N/A,TRUE,"general";"via2",#N/A,TRUE,"general";"via3",#N/A,TRUE,"general"}</definedName>
    <definedName name="bbbbbh" localSheetId="5" hidden="1">{"TAB1",#N/A,TRUE,"GENERAL";"TAB2",#N/A,TRUE,"GENERAL";"TAB3",#N/A,TRUE,"GENERAL";"TAB4",#N/A,TRUE,"GENERAL";"TAB5",#N/A,TRUE,"GENERAL"}</definedName>
    <definedName name="bbbbbh" hidden="1">{"TAB1",#N/A,TRUE,"GENERAL";"TAB2",#N/A,TRUE,"GENERAL";"TAB3",#N/A,TRUE,"GENERAL";"TAB4",#N/A,TRUE,"GENERAL";"TAB5",#N/A,TRUE,"GENERAL"}</definedName>
    <definedName name="bbd" localSheetId="5" hidden="1">{"TAB1",#N/A,TRUE,"GENERAL";"TAB2",#N/A,TRUE,"GENERAL";"TAB3",#N/A,TRUE,"GENERAL";"TAB4",#N/A,TRUE,"GENERAL";"TAB5",#N/A,TRUE,"GENERAL"}</definedName>
    <definedName name="bbd" hidden="1">{"TAB1",#N/A,TRUE,"GENERAL";"TAB2",#N/A,TRUE,"GENERAL";"TAB3",#N/A,TRUE,"GENERAL";"TAB4",#N/A,TRUE,"GENERAL";"TAB5",#N/A,TRUE,"GENERAL"}</definedName>
    <definedName name="BCXBDFG" localSheetId="5" hidden="1">{"TAB1",#N/A,TRUE,"GENERAL";"TAB2",#N/A,TRUE,"GENERAL";"TAB3",#N/A,TRUE,"GENERAL";"TAB4",#N/A,TRUE,"GENERAL";"TAB5",#N/A,TRUE,"GENERAL"}</definedName>
    <definedName name="BCXBDFG" hidden="1">{"TAB1",#N/A,TRUE,"GENERAL";"TAB2",#N/A,TRUE,"GENERAL";"TAB3",#N/A,TRUE,"GENERAL";"TAB4",#N/A,TRUE,"GENERAL";"TAB5",#N/A,TRUE,"GENERAL"}</definedName>
    <definedName name="BDFB" localSheetId="5" hidden="1">{"via1",#N/A,TRUE,"general";"via2",#N/A,TRUE,"general";"via3",#N/A,TRUE,"general"}</definedName>
    <definedName name="BDFB" hidden="1">{"via1",#N/A,TRUE,"general";"via2",#N/A,TRUE,"general";"via3",#N/A,TRUE,"general"}</definedName>
    <definedName name="BDFGDG" localSheetId="5" hidden="1">{"TAB1",#N/A,TRUE,"GENERAL";"TAB2",#N/A,TRUE,"GENERAL";"TAB3",#N/A,TRUE,"GENERAL";"TAB4",#N/A,TRUE,"GENERAL";"TAB5",#N/A,TRUE,"GENERAL"}</definedName>
    <definedName name="BDFGDG" hidden="1">{"TAB1",#N/A,TRUE,"GENERAL";"TAB2",#N/A,TRUE,"GENERAL";"TAB3",#N/A,TRUE,"GENERAL";"TAB4",#N/A,TRUE,"GENERAL";"TAB5",#N/A,TRUE,"GENERAL"}</definedName>
    <definedName name="beneficios">#REF!</definedName>
    <definedName name="bfnfv" localSheetId="5" hidden="1">{"TAB1",#N/A,TRUE,"GENERAL";"TAB2",#N/A,TRUE,"GENERAL";"TAB3",#N/A,TRUE,"GENERAL";"TAB4",#N/A,TRUE,"GENERAL";"TAB5",#N/A,TRUE,"GENERAL"}</definedName>
    <definedName name="bfnfv" hidden="1">{"TAB1",#N/A,TRUE,"GENERAL";"TAB2",#N/A,TRUE,"GENERAL";"TAB3",#N/A,TRUE,"GENERAL";"TAB4",#N/A,TRUE,"GENERAL";"TAB5",#N/A,TRUE,"GENERAL"}</definedName>
    <definedName name="bgb" localSheetId="5" hidden="1">{"TAB1",#N/A,TRUE,"GENERAL";"TAB2",#N/A,TRUE,"GENERAL";"TAB3",#N/A,TRUE,"GENERAL";"TAB4",#N/A,TRUE,"GENERAL";"TAB5",#N/A,TRUE,"GENERAL"}</definedName>
    <definedName name="bgb" hidden="1">{"TAB1",#N/A,TRUE,"GENERAL";"TAB2",#N/A,TRUE,"GENERAL";"TAB3",#N/A,TRUE,"GENERAL";"TAB4",#N/A,TRUE,"GENERAL";"TAB5",#N/A,TRUE,"GENERAL"}</definedName>
    <definedName name="BGDGFRT" localSheetId="5" hidden="1">{"via1",#N/A,TRUE,"general";"via2",#N/A,TRUE,"general";"via3",#N/A,TRUE,"general"}</definedName>
    <definedName name="BGDGFRT" hidden="1">{"via1",#N/A,TRUE,"general";"via2",#N/A,TRUE,"general";"via3",#N/A,TRUE,"general"}</definedName>
    <definedName name="BGFBFH" localSheetId="5" hidden="1">{"via1",#N/A,TRUE,"general";"via2",#N/A,TRUE,"general";"via3",#N/A,TRUE,"general"}</definedName>
    <definedName name="BGFBFH" hidden="1">{"via1",#N/A,TRUE,"general";"via2",#N/A,TRUE,"general";"via3",#N/A,TRUE,"general"}</definedName>
    <definedName name="bgvfcdx" localSheetId="5" hidden="1">{"via1",#N/A,TRUE,"general";"via2",#N/A,TRUE,"general";"via3",#N/A,TRUE,"general"}</definedName>
    <definedName name="bgvfcdx" hidden="1">{"via1",#N/A,TRUE,"general";"via2",#N/A,TRUE,"general";"via3",#N/A,TRUE,"general"}</definedName>
    <definedName name="BLPH1" hidden="1">#REF!</definedName>
    <definedName name="br" localSheetId="5" hidden="1">{"TAB1",#N/A,TRUE,"GENERAL";"TAB2",#N/A,TRUE,"GENERAL";"TAB3",#N/A,TRUE,"GENERAL";"TAB4",#N/A,TRUE,"GENERAL";"TAB5",#N/A,TRUE,"GENERAL"}</definedName>
    <definedName name="br" hidden="1">{"TAB1",#N/A,TRUE,"GENERAL";"TAB2",#N/A,TRUE,"GENERAL";"TAB3",#N/A,TRUE,"GENERAL";"TAB4",#N/A,TRUE,"GENERAL";"TAB5",#N/A,TRUE,"GENERAL"}</definedName>
    <definedName name="BS_Data_Col" hidden="1">#REF!</definedName>
    <definedName name="bsb" localSheetId="5" hidden="1">{"via1",#N/A,TRUE,"general";"via2",#N/A,TRUE,"general";"via3",#N/A,TRUE,"general"}</definedName>
    <definedName name="bsb" hidden="1">{"via1",#N/A,TRUE,"general";"via2",#N/A,TRUE,"general";"via3",#N/A,TRUE,"general"}</definedName>
    <definedName name="BSpb" hidden="1">#REF!</definedName>
    <definedName name="bspoi" localSheetId="5" hidden="1">{"TAB1",#N/A,TRUE,"GENERAL";"TAB2",#N/A,TRUE,"GENERAL";"TAB3",#N/A,TRUE,"GENERAL";"TAB4",#N/A,TRUE,"GENERAL";"TAB5",#N/A,TRUE,"GENERAL"}</definedName>
    <definedName name="bspoi" hidden="1">{"TAB1",#N/A,TRUE,"GENERAL";"TAB2",#N/A,TRUE,"GENERAL";"TAB3",#N/A,TRUE,"GENERAL";"TAB4",#N/A,TRUE,"GENERAL";"TAB5",#N/A,TRUE,"GENERAL"}</definedName>
    <definedName name="bt" localSheetId="5" hidden="1">{"via1",#N/A,TRUE,"general";"via2",#N/A,TRUE,"general";"via3",#N/A,TRUE,"general"}</definedName>
    <definedName name="bt" hidden="1">{"via1",#N/A,TRUE,"general";"via2",#N/A,TRUE,"general";"via3",#N/A,TRUE,"general"}</definedName>
    <definedName name="BTYJHTR" localSheetId="5" hidden="1">{"TAB1",#N/A,TRUE,"GENERAL";"TAB2",#N/A,TRUE,"GENERAL";"TAB3",#N/A,TRUE,"GENERAL";"TAB4",#N/A,TRUE,"GENERAL";"TAB5",#N/A,TRUE,"GENERAL"}</definedName>
    <definedName name="BTYJHTR" hidden="1">{"TAB1",#N/A,TRUE,"GENERAL";"TAB2",#N/A,TRUE,"GENERAL";"TAB3",#N/A,TRUE,"GENERAL";"TAB4",#N/A,TRUE,"GENERAL";"TAB5",#N/A,TRUE,"GENERAL"}</definedName>
    <definedName name="bvbc" localSheetId="5" hidden="1">{"TAB1",#N/A,TRUE,"GENERAL";"TAB2",#N/A,TRUE,"GENERAL";"TAB3",#N/A,TRUE,"GENERAL";"TAB4",#N/A,TRUE,"GENERAL";"TAB5",#N/A,TRUE,"GENERAL"}</definedName>
    <definedName name="bvbc" hidden="1">{"TAB1",#N/A,TRUE,"GENERAL";"TAB2",#N/A,TRUE,"GENERAL";"TAB3",#N/A,TRUE,"GENERAL";"TAB4",#N/A,TRUE,"GENERAL";"TAB5",#N/A,TRUE,"GENERAL"}</definedName>
    <definedName name="bvcb" localSheetId="5" hidden="1">{"via1",#N/A,TRUE,"general";"via2",#N/A,TRUE,"general";"via3",#N/A,TRUE,"general"}</definedName>
    <definedName name="bvcb" hidden="1">{"via1",#N/A,TRUE,"general";"via2",#N/A,TRUE,"general";"via3",#N/A,TRUE,"general"}</definedName>
    <definedName name="bvn" localSheetId="5" hidden="1">{"via1",#N/A,TRUE,"general";"via2",#N/A,TRUE,"general";"via3",#N/A,TRUE,"general"}</definedName>
    <definedName name="bvn" hidden="1">{"via1",#N/A,TRUE,"general";"via2",#N/A,TRUE,"general";"via3",#N/A,TRUE,"general"}</definedName>
    <definedName name="by" localSheetId="5" hidden="1">{"via1",#N/A,TRUE,"general";"via2",#N/A,TRUE,"general";"via3",#N/A,TRUE,"general"}</definedName>
    <definedName name="by" hidden="1">{"via1",#N/A,TRUE,"general";"via2",#N/A,TRUE,"general";"via3",#N/A,TRUE,"general"}</definedName>
    <definedName name="C_Apus" comment="Codigo Apus">#REF!</definedName>
    <definedName name="CAJA">#REF!</definedName>
    <definedName name="CAJA_COMP">#REF!</definedName>
    <definedName name="CANT23">#REF!</definedName>
    <definedName name="CANTIDAD">#REF!</definedName>
    <definedName name="Capitalpb" hidden="1">#REF!</definedName>
    <definedName name="CapitalStructure" hidden="1">#REF!</definedName>
    <definedName name="Cashpb" hidden="1">#REF!</definedName>
    <definedName name="CAT">#REF!</definedName>
    <definedName name="cayumba">#REF!</definedName>
    <definedName name="cbdj" hidden="1">#REF!</definedName>
    <definedName name="cbnjd" hidden="1">#REF!</definedName>
    <definedName name="cbns" hidden="1">#REF!</definedName>
    <definedName name="CBWorkbookPriority" hidden="1">-4130978</definedName>
    <definedName name="cc">#REF!</definedName>
    <definedName name="ccc" hidden="1">#REF!</definedName>
    <definedName name="ccccc" localSheetId="5" hidden="1">{"TAB1",#N/A,TRUE,"GENERAL";"TAB2",#N/A,TRUE,"GENERAL";"TAB3",#N/A,TRUE,"GENERAL";"TAB4",#N/A,TRUE,"GENERAL";"TAB5",#N/A,TRUE,"GENERAL"}</definedName>
    <definedName name="ccccc" hidden="1">{"TAB1",#N/A,TRUE,"GENERAL";"TAB2",#N/A,TRUE,"GENERAL";"TAB3",#N/A,TRUE,"GENERAL";"TAB4",#N/A,TRUE,"GENERAL";"TAB5",#N/A,TRUE,"GENERAL"}</definedName>
    <definedName name="ccvf" hidden="1">#REF!</definedName>
    <definedName name="cdcdc" localSheetId="5" hidden="1">{"via1",#N/A,TRUE,"general";"via2",#N/A,TRUE,"general";"via3",#N/A,TRUE,"general"}</definedName>
    <definedName name="cdcdc" hidden="1">{"via1",#N/A,TRUE,"general";"via2",#N/A,TRUE,"general";"via3",#N/A,TRUE,"general"}</definedName>
    <definedName name="CDctrl">#REF!</definedName>
    <definedName name="ceerf" localSheetId="5" hidden="1">{"TAB1",#N/A,TRUE,"GENERAL";"TAB2",#N/A,TRUE,"GENERAL";"TAB3",#N/A,TRUE,"GENERAL";"TAB4",#N/A,TRUE,"GENERAL";"TAB5",#N/A,TRUE,"GENERAL"}</definedName>
    <definedName name="ceerf" hidden="1">{"TAB1",#N/A,TRUE,"GENERAL";"TAB2",#N/A,TRUE,"GENERAL";"TAB3",#N/A,TRUE,"GENERAL";"TAB4",#N/A,TRUE,"GENERAL";"TAB5",#N/A,TRUE,"GENERAL"}</definedName>
    <definedName name="cf">#REF!</definedName>
    <definedName name="Change_in_Cash" hidden="1">#REF!</definedName>
    <definedName name="Check_to_Cash" hidden="1">#REF!</definedName>
    <definedName name="CIRCUITOS">#REF!</definedName>
    <definedName name="Ciudades">#REF!</definedName>
    <definedName name="cjds" hidden="1">#REF!</definedName>
    <definedName name="cnjd" hidden="1">#REF!</definedName>
    <definedName name="cnjdonojednc">#REF!</definedName>
    <definedName name="cnndl" hidden="1">#REF!</definedName>
    <definedName name="Codigo" comment="Codigo Insumo">#REF!</definedName>
    <definedName name="Codigo_M.Obra" comment="Mano de obra ">#REF!</definedName>
    <definedName name="codigos">#REF!</definedName>
    <definedName name="CONCRETO_2000">#REF!</definedName>
    <definedName name="Consultor">#REF!</definedName>
    <definedName name="Contrato">#REF!</definedName>
    <definedName name="Coordinador">#REF!</definedName>
    <definedName name="cop" hidden="1">#REF!</definedName>
    <definedName name="CostoDirectoObra">#REF!</definedName>
    <definedName name="cuadrilla">#REF!</definedName>
    <definedName name="Cuadrillas">#REF!</definedName>
    <definedName name="CUNET" localSheetId="5" hidden="1">{"via1",#N/A,TRUE,"general";"via2",#N/A,TRUE,"general";"via3",#N/A,TRUE,"general"}</definedName>
    <definedName name="CUNET" hidden="1">{"via1",#N/A,TRUE,"general";"via2",#N/A,TRUE,"general";"via3",#N/A,TRUE,"general"}</definedName>
    <definedName name="CV">#REF!</definedName>
    <definedName name="cvfvd" localSheetId="5" hidden="1">{"via1",#N/A,TRUE,"general";"via2",#N/A,TRUE,"general";"via3",#N/A,TRUE,"general"}</definedName>
    <definedName name="cvfvd" hidden="1">{"via1",#N/A,TRUE,"general";"via2",#N/A,TRUE,"general";"via3",#N/A,TRUE,"general"}</definedName>
    <definedName name="cvg" hidden="1">#REF!</definedName>
    <definedName name="cvn" localSheetId="5" hidden="1">{"TAB1",#N/A,TRUE,"GENERAL";"TAB2",#N/A,TRUE,"GENERAL";"TAB3",#N/A,TRUE,"GENERAL";"TAB4",#N/A,TRUE,"GENERAL";"TAB5",#N/A,TRUE,"GENERAL"}</definedName>
    <definedName name="cvn" hidden="1">{"TAB1",#N/A,TRUE,"GENERAL";"TAB2",#N/A,TRUE,"GENERAL";"TAB3",#N/A,TRUE,"GENERAL";"TAB4",#N/A,TRUE,"GENERAL";"TAB5",#N/A,TRUE,"GENERAL"}</definedName>
    <definedName name="cvr" hidden="1">#REF!</definedName>
    <definedName name="CVXC" localSheetId="5" hidden="1">{"via1",#N/A,TRUE,"general";"via2",#N/A,TRUE,"general";"via3",#N/A,TRUE,"general"}</definedName>
    <definedName name="CVXC" hidden="1">{"via1",#N/A,TRUE,"general";"via2",#N/A,TRUE,"general";"via3",#N/A,TRUE,"general"}</definedName>
    <definedName name="cwedcd">#REF!</definedName>
    <definedName name="d">#REF!</definedName>
    <definedName name="DADAA" localSheetId="5" hidden="1">{#N/A,#N/A,TRUE,"CODIGO DEPENDENCIA"}</definedName>
    <definedName name="DADAA" hidden="1">{#N/A,#N/A,TRUE,"CODIGO DEPENDENCIA"}</definedName>
    <definedName name="DADADAD" localSheetId="5" hidden="1">{#N/A,#N/A,TRUE,"CODIGO DEPENDENCIA"}</definedName>
    <definedName name="DADADAD" hidden="1">{#N/A,#N/A,TRUE,"CODIGO DEPENDENCIA"}</definedName>
    <definedName name="DASD" localSheetId="5" hidden="1">{"TAB1",#N/A,TRUE,"GENERAL";"TAB2",#N/A,TRUE,"GENERAL";"TAB3",#N/A,TRUE,"GENERAL";"TAB4",#N/A,TRUE,"GENERAL";"TAB5",#N/A,TRUE,"GENERAL"}</definedName>
    <definedName name="DASD" hidden="1">{"TAB1",#N/A,TRUE,"GENERAL";"TAB2",#N/A,TRUE,"GENERAL";"TAB3",#N/A,TRUE,"GENERAL";"TAB4",#N/A,TRUE,"GENERAL";"TAB5",#N/A,TRUE,"GENERAL"}</definedName>
    <definedName name="dbfdfbi" localSheetId="5" hidden="1">{"TAB1",#N/A,TRUE,"GENERAL";"TAB2",#N/A,TRUE,"GENERAL";"TAB3",#N/A,TRUE,"GENERAL";"TAB4",#N/A,TRUE,"GENERAL";"TAB5",#N/A,TRUE,"GENERAL"}</definedName>
    <definedName name="dbfdfbi" hidden="1">{"TAB1",#N/A,TRUE,"GENERAL";"TAB2",#N/A,TRUE,"GENERAL";"TAB3",#N/A,TRUE,"GENERAL";"TAB4",#N/A,TRUE,"GENERAL";"TAB5",#N/A,TRUE,"GENERAL"}</definedName>
    <definedName name="DCSDCTV" localSheetId="5" hidden="1">{"via1",#N/A,TRUE,"general";"via2",#N/A,TRUE,"general";"via3",#N/A,TRUE,"general"}</definedName>
    <definedName name="DCSDCTV" hidden="1">{"via1",#N/A,TRUE,"general";"via2",#N/A,TRUE,"general";"via3",#N/A,TRUE,"general"}</definedName>
    <definedName name="ddd" hidden="1">#REF!</definedName>
    <definedName name="dddcdcdcdddc" hidden="1">#REF!</definedName>
    <definedName name="ddddd" hidden="1">#REF!</definedName>
    <definedName name="ddddt" localSheetId="5" hidden="1">{"via1",#N/A,TRUE,"general";"via2",#N/A,TRUE,"general";"via3",#N/A,TRUE,"general"}</definedName>
    <definedName name="ddddt" hidden="1">{"via1",#N/A,TRUE,"general";"via2",#N/A,TRUE,"general";"via3",#N/A,TRUE,"general"}</definedName>
    <definedName name="ddewdw" localSheetId="5" hidden="1">{"TAB1",#N/A,TRUE,"GENERAL";"TAB2",#N/A,TRUE,"GENERAL";"TAB3",#N/A,TRUE,"GENERAL";"TAB4",#N/A,TRUE,"GENERAL";"TAB5",#N/A,TRUE,"GENERAL"}</definedName>
    <definedName name="ddewdw" hidden="1">{"TAB1",#N/A,TRUE,"GENERAL";"TAB2",#N/A,TRUE,"GENERAL";"TAB3",#N/A,TRUE,"GENERAL";"TAB4",#N/A,TRUE,"GENERAL";"TAB5",#N/A,TRUE,"GENERAL"}</definedName>
    <definedName name="ddfdh" localSheetId="5" hidden="1">{"TAB1",#N/A,TRUE,"GENERAL";"TAB2",#N/A,TRUE,"GENERAL";"TAB3",#N/A,TRUE,"GENERAL";"TAB4",#N/A,TRUE,"GENERAL";"TAB5",#N/A,TRUE,"GENERAL"}</definedName>
    <definedName name="ddfdh" hidden="1">{"TAB1",#N/A,TRUE,"GENERAL";"TAB2",#N/A,TRUE,"GENERAL";"TAB3",#N/A,TRUE,"GENERAL";"TAB4",#N/A,TRUE,"GENERAL";"TAB5",#N/A,TRUE,"GENERAL"}</definedName>
    <definedName name="DDGSDP" localSheetId="5" hidden="1">{"TAB1",#N/A,TRUE,"GENERAL";"TAB2",#N/A,TRUE,"GENERAL";"TAB3",#N/A,TRUE,"GENERAL";"TAB4",#N/A,TRUE,"GENERAL";"TAB5",#N/A,TRUE,"GENERAL"}</definedName>
    <definedName name="DDGSDP" hidden="1">{"TAB1",#N/A,TRUE,"GENERAL";"TAB2",#N/A,TRUE,"GENERAL";"TAB3",#N/A,TRUE,"GENERAL";"TAB4",#N/A,TRUE,"GENERAL";"TAB5",#N/A,TRUE,"GENERAL"}</definedName>
    <definedName name="DDSA" hidden="1">#REF!</definedName>
    <definedName name="Dealpb" hidden="1">#REF!</definedName>
    <definedName name="deded" localSheetId="5" hidden="1">{"TAB1",#N/A,TRUE,"GENERAL";"TAB2",#N/A,TRUE,"GENERAL";"TAB3",#N/A,TRUE,"GENERAL";"TAB4",#N/A,TRUE,"GENERAL";"TAB5",#N/A,TRUE,"GENERAL"}</definedName>
    <definedName name="deded" hidden="1">{"TAB1",#N/A,TRUE,"GENERAL";"TAB2",#N/A,TRUE,"GENERAL";"TAB3",#N/A,TRUE,"GENERAL";"TAB4",#N/A,TRUE,"GENERAL";"TAB5",#N/A,TRUE,"GENERAL"}</definedName>
    <definedName name="defd" localSheetId="5" hidden="1">{"via1",#N/A,TRUE,"general";"via2",#N/A,TRUE,"general";"via3",#N/A,TRUE,"general"}</definedName>
    <definedName name="defd" hidden="1">{"via1",#N/A,TRUE,"general";"via2",#N/A,TRUE,"general";"via3",#N/A,TRUE,"general"}</definedName>
    <definedName name="DepreciationPB" hidden="1">#REF!</definedName>
    <definedName name="DESC1">#REF!</definedName>
    <definedName name="DESC521">#REF!</definedName>
    <definedName name="Descrip_cuadrillas">#REF!</definedName>
    <definedName name="Descrip_equipos">#REF!</definedName>
    <definedName name="Descrip_transporte">#REF!</definedName>
    <definedName name="Descripción">#REF!</definedName>
    <definedName name="DESCRP1">#REF!</definedName>
    <definedName name="DESCRP2">#REF!</definedName>
    <definedName name="DETALLES" hidden="1">#REF!</definedName>
    <definedName name="dfa" localSheetId="5" hidden="1">{"TAB1",#N/A,TRUE,"GENERAL";"TAB2",#N/A,TRUE,"GENERAL";"TAB3",#N/A,TRUE,"GENERAL";"TAB4",#N/A,TRUE,"GENERAL";"TAB5",#N/A,TRUE,"GENERAL"}</definedName>
    <definedName name="dfa" hidden="1">{"TAB1",#N/A,TRUE,"GENERAL";"TAB2",#N/A,TRUE,"GENERAL";"TAB3",#N/A,TRUE,"GENERAL";"TAB4",#N/A,TRUE,"GENERAL";"TAB5",#N/A,TRUE,"GENERAL"}</definedName>
    <definedName name="dfasd" localSheetId="5" hidden="1">{"TAB1",#N/A,TRUE,"GENERAL";"TAB2",#N/A,TRUE,"GENERAL";"TAB3",#N/A,TRUE,"GENERAL";"TAB4",#N/A,TRUE,"GENERAL";"TAB5",#N/A,TRUE,"GENERAL"}</definedName>
    <definedName name="dfasd" hidden="1">{"TAB1",#N/A,TRUE,"GENERAL";"TAB2",#N/A,TRUE,"GENERAL";"TAB3",#N/A,TRUE,"GENERAL";"TAB4",#N/A,TRUE,"GENERAL";"TAB5",#N/A,TRUE,"GENERAL"}</definedName>
    <definedName name="DFBNJ" localSheetId="5" hidden="1">{"via1",#N/A,TRUE,"general";"via2",#N/A,TRUE,"general";"via3",#N/A,TRUE,"general"}</definedName>
    <definedName name="DFBNJ" hidden="1">{"via1",#N/A,TRUE,"general";"via2",#N/A,TRUE,"general";"via3",#N/A,TRUE,"general"}</definedName>
    <definedName name="dfds" localSheetId="5" hidden="1">{"TAB1",#N/A,TRUE,"GENERAL";"TAB2",#N/A,TRUE,"GENERAL";"TAB3",#N/A,TRUE,"GENERAL";"TAB4",#N/A,TRUE,"GENERAL";"TAB5",#N/A,TRUE,"GENERAL"}</definedName>
    <definedName name="dfds" hidden="1">{"TAB1",#N/A,TRUE,"GENERAL";"TAB2",#N/A,TRUE,"GENERAL";"TAB3",#N/A,TRUE,"GENERAL";"TAB4",#N/A,TRUE,"GENERAL";"TAB5",#N/A,TRUE,"GENERAL"}</definedName>
    <definedName name="dfdsfi" localSheetId="5" hidden="1">{"via1",#N/A,TRUE,"general";"via2",#N/A,TRUE,"general";"via3",#N/A,TRUE,"general"}</definedName>
    <definedName name="dfdsfi" hidden="1">{"via1",#N/A,TRUE,"general";"via2",#N/A,TRUE,"general";"via3",#N/A,TRUE,"general"}</definedName>
    <definedName name="dffffe" localSheetId="5" hidden="1">{"TAB1",#N/A,TRUE,"GENERAL";"TAB2",#N/A,TRUE,"GENERAL";"TAB3",#N/A,TRUE,"GENERAL";"TAB4",#N/A,TRUE,"GENERAL";"TAB5",#N/A,TRUE,"GENERAL"}</definedName>
    <definedName name="dffffe" hidden="1">{"TAB1",#N/A,TRUE,"GENERAL";"TAB2",#N/A,TRUE,"GENERAL";"TAB3",#N/A,TRUE,"GENERAL";"TAB4",#N/A,TRUE,"GENERAL";"TAB5",#N/A,TRUE,"GENERAL"}</definedName>
    <definedName name="DFG" localSheetId="5" hidden="1">{"via1",#N/A,TRUE,"general";"via2",#N/A,TRUE,"general";"via3",#N/A,TRUE,"general"}</definedName>
    <definedName name="DFG" hidden="1">{"via1",#N/A,TRUE,"general";"via2",#N/A,TRUE,"general";"via3",#N/A,TRUE,"general"}</definedName>
    <definedName name="DFGBHJ" localSheetId="5" hidden="1">{"via1",#N/A,TRUE,"general";"via2",#N/A,TRUE,"general";"via3",#N/A,TRUE,"general"}</definedName>
    <definedName name="DFGBHJ" hidden="1">{"via1",#N/A,TRUE,"general";"via2",#N/A,TRUE,"general";"via3",#N/A,TRUE,"general"}</definedName>
    <definedName name="DFGDFG" localSheetId="5" hidden="1">{"via1",#N/A,TRUE,"general";"via2",#N/A,TRUE,"general";"via3",#N/A,TRUE,"general"}</definedName>
    <definedName name="DFGDFG" hidden="1">{"via1",#N/A,TRUE,"general";"via2",#N/A,TRUE,"general";"via3",#N/A,TRUE,"general"}</definedName>
    <definedName name="DFGDYYB" localSheetId="5" hidden="1">{"TAB1",#N/A,TRUE,"GENERAL";"TAB2",#N/A,TRUE,"GENERAL";"TAB3",#N/A,TRUE,"GENERAL";"TAB4",#N/A,TRUE,"GENERAL";"TAB5",#N/A,TRUE,"GENERAL"}</definedName>
    <definedName name="DFGDYYB" hidden="1">{"TAB1",#N/A,TRUE,"GENERAL";"TAB2",#N/A,TRUE,"GENERAL";"TAB3",#N/A,TRUE,"GENERAL";"TAB4",#N/A,TRUE,"GENERAL";"TAB5",#N/A,TRUE,"GENERAL"}</definedName>
    <definedName name="dfgf" localSheetId="5" hidden="1">{"via1",#N/A,TRUE,"general";"via2",#N/A,TRUE,"general";"via3",#N/A,TRUE,"general"}</definedName>
    <definedName name="dfgf" hidden="1">{"via1",#N/A,TRUE,"general";"via2",#N/A,TRUE,"general";"via3",#N/A,TRUE,"general"}</definedName>
    <definedName name="DFGFBOP" localSheetId="5" hidden="1">{"TAB1",#N/A,TRUE,"GENERAL";"TAB2",#N/A,TRUE,"GENERAL";"TAB3",#N/A,TRUE,"GENERAL";"TAB4",#N/A,TRUE,"GENERAL";"TAB5",#N/A,TRUE,"GENERAL"}</definedName>
    <definedName name="DFGFBOP" hidden="1">{"TAB1",#N/A,TRUE,"GENERAL";"TAB2",#N/A,TRUE,"GENERAL";"TAB3",#N/A,TRUE,"GENERAL";"TAB4",#N/A,TRUE,"GENERAL";"TAB5",#N/A,TRUE,"GENERAL"}</definedName>
    <definedName name="DFGFDG" localSheetId="5" hidden="1">{"TAB1",#N/A,TRUE,"GENERAL";"TAB2",#N/A,TRUE,"GENERAL";"TAB3",#N/A,TRUE,"GENERAL";"TAB4",#N/A,TRUE,"GENERAL";"TAB5",#N/A,TRUE,"GENERAL"}</definedName>
    <definedName name="DFGFDG" hidden="1">{"TAB1",#N/A,TRUE,"GENERAL";"TAB2",#N/A,TRUE,"GENERAL";"TAB3",#N/A,TRUE,"GENERAL";"TAB4",#N/A,TRUE,"GENERAL";"TAB5",#N/A,TRUE,"GENERAL"}</definedName>
    <definedName name="DFGV" localSheetId="5" hidden="1">{"TAB1",#N/A,TRUE,"GENERAL";"TAB2",#N/A,TRUE,"GENERAL";"TAB3",#N/A,TRUE,"GENERAL";"TAB4",#N/A,TRUE,"GENERAL";"TAB5",#N/A,TRUE,"GENERAL"}</definedName>
    <definedName name="DFGV" hidden="1">{"TAB1",#N/A,TRUE,"GENERAL";"TAB2",#N/A,TRUE,"GENERAL";"TAB3",#N/A,TRUE,"GENERAL";"TAB4",#N/A,TRUE,"GENERAL";"TAB5",#N/A,TRUE,"GENERAL"}</definedName>
    <definedName name="dfgypuj" localSheetId="5" hidden="1">{"TAB1",#N/A,TRUE,"GENERAL";"TAB2",#N/A,TRUE,"GENERAL";"TAB3",#N/A,TRUE,"GENERAL";"TAB4",#N/A,TRUE,"GENERAL";"TAB5",#N/A,TRUE,"GENERAL"}</definedName>
    <definedName name="dfgypuj" hidden="1">{"TAB1",#N/A,TRUE,"GENERAL";"TAB2",#N/A,TRUE,"GENERAL";"TAB3",#N/A,TRUE,"GENERAL";"TAB4",#N/A,TRUE,"GENERAL";"TAB5",#N/A,TRUE,"GENERAL"}</definedName>
    <definedName name="dfh" localSheetId="5" hidden="1">{"TAB1",#N/A,TRUE,"GENERAL";"TAB2",#N/A,TRUE,"GENERAL";"TAB3",#N/A,TRUE,"GENERAL";"TAB4",#N/A,TRUE,"GENERAL";"TAB5",#N/A,TRUE,"GENERAL"}</definedName>
    <definedName name="dfh" hidden="1">{"TAB1",#N/A,TRUE,"GENERAL";"TAB2",#N/A,TRUE,"GENERAL";"TAB3",#N/A,TRUE,"GENERAL";"TAB4",#N/A,TRUE,"GENERAL";"TAB5",#N/A,TRUE,"GENERAL"}</definedName>
    <definedName name="dfhdr" localSheetId="5" hidden="1">{"via1",#N/A,TRUE,"general";"via2",#N/A,TRUE,"general";"via3",#N/A,TRUE,"general"}</definedName>
    <definedName name="dfhdr" hidden="1">{"via1",#N/A,TRUE,"general";"via2",#N/A,TRUE,"general";"via3",#N/A,TRUE,"general"}</definedName>
    <definedName name="dfhgh" localSheetId="5" hidden="1">{"via1",#N/A,TRUE,"general";"via2",#N/A,TRUE,"general";"via3",#N/A,TRUE,"general"}</definedName>
    <definedName name="dfhgh" hidden="1">{"via1",#N/A,TRUE,"general";"via2",#N/A,TRUE,"general";"via3",#N/A,TRUE,"general"}</definedName>
    <definedName name="dfj" localSheetId="5" hidden="1">{"via1",#N/A,TRUE,"general";"via2",#N/A,TRUE,"general";"via3",#N/A,TRUE,"general"}</definedName>
    <definedName name="dfj" hidden="1">{"via1",#N/A,TRUE,"general";"via2",#N/A,TRUE,"general";"via3",#N/A,TRUE,"general"}</definedName>
    <definedName name="DFRFRF" localSheetId="5" hidden="1">{"via1",#N/A,TRUE,"general";"via2",#N/A,TRUE,"general";"via3",#N/A,TRUE,"general"}</definedName>
    <definedName name="DFRFRF" hidden="1">{"via1",#N/A,TRUE,"general";"via2",#N/A,TRUE,"general";"via3",#N/A,TRUE,"general"}</definedName>
    <definedName name="dftr" hidden="1">#REF!</definedName>
    <definedName name="DFVUI" localSheetId="5" hidden="1">{"via1",#N/A,TRUE,"general";"via2",#N/A,TRUE,"general";"via3",#N/A,TRUE,"general"}</definedName>
    <definedName name="DFVUI" hidden="1">{"via1",#N/A,TRUE,"general";"via2",#N/A,TRUE,"general";"via3",#N/A,TRUE,"general"}</definedName>
    <definedName name="dg" localSheetId="5" hidden="1">{"via1",#N/A,TRUE,"general";"via2",#N/A,TRUE,"general";"via3",#N/A,TRUE,"general"}</definedName>
    <definedName name="dg" hidden="1">{"via1",#N/A,TRUE,"general";"via2",#N/A,TRUE,"general";"via3",#N/A,TRUE,"general"}</definedName>
    <definedName name="dgdgr" localSheetId="5" hidden="1">{"via1",#N/A,TRUE,"general";"via2",#N/A,TRUE,"general";"via3",#N/A,TRUE,"general"}</definedName>
    <definedName name="dgdgr" hidden="1">{"via1",#N/A,TRUE,"general";"via2",#N/A,TRUE,"general";"via3",#N/A,TRUE,"general"}</definedName>
    <definedName name="dgfd" localSheetId="5" hidden="1">{"TAB1",#N/A,TRUE,"GENERAL";"TAB2",#N/A,TRUE,"GENERAL";"TAB3",#N/A,TRUE,"GENERAL";"TAB4",#N/A,TRUE,"GENERAL";"TAB5",#N/A,TRUE,"GENERAL"}</definedName>
    <definedName name="dgfd" hidden="1">{"TAB1",#N/A,TRUE,"GENERAL";"TAB2",#N/A,TRUE,"GENERAL";"TAB3",#N/A,TRUE,"GENERAL";"TAB4",#N/A,TRUE,"GENERAL";"TAB5",#N/A,TRUE,"GENERAL"}</definedName>
    <definedName name="DGFDFVSDF" localSheetId="5" hidden="1">{"via1",#N/A,TRUE,"general";"via2",#N/A,TRUE,"general";"via3",#N/A,TRUE,"general"}</definedName>
    <definedName name="DGFDFVSDF" hidden="1">{"via1",#N/A,TRUE,"general";"via2",#N/A,TRUE,"general";"via3",#N/A,TRUE,"general"}</definedName>
    <definedName name="dgfdg" localSheetId="5" hidden="1">{"via1",#N/A,TRUE,"general";"via2",#N/A,TRUE,"general";"via3",#N/A,TRUE,"general"}</definedName>
    <definedName name="dgfdg" hidden="1">{"via1",#N/A,TRUE,"general";"via2",#N/A,TRUE,"general";"via3",#N/A,TRUE,"general"}</definedName>
    <definedName name="DGFG" localSheetId="5" hidden="1">{"via1",#N/A,TRUE,"general";"via2",#N/A,TRUE,"general";"via3",#N/A,TRUE,"general"}</definedName>
    <definedName name="DGFG" hidden="1">{"via1",#N/A,TRUE,"general";"via2",#N/A,TRUE,"general";"via3",#N/A,TRUE,"general"}</definedName>
    <definedName name="dgfsado" localSheetId="5" hidden="1">{"TAB1",#N/A,TRUE,"GENERAL";"TAB2",#N/A,TRUE,"GENERAL";"TAB3",#N/A,TRUE,"GENERAL";"TAB4",#N/A,TRUE,"GENERAL";"TAB5",#N/A,TRUE,"GENERAL"}</definedName>
    <definedName name="dgfsado" hidden="1">{"TAB1",#N/A,TRUE,"GENERAL";"TAB2",#N/A,TRUE,"GENERAL";"TAB3",#N/A,TRUE,"GENERAL";"TAB4",#N/A,TRUE,"GENERAL";"TAB5",#N/A,TRUE,"GENERAL"}</definedName>
    <definedName name="dgrdeb" localSheetId="5" hidden="1">{"TAB1",#N/A,TRUE,"GENERAL";"TAB2",#N/A,TRUE,"GENERAL";"TAB3",#N/A,TRUE,"GENERAL";"TAB4",#N/A,TRUE,"GENERAL";"TAB5",#N/A,TRUE,"GENERAL"}</definedName>
    <definedName name="dgrdeb" hidden="1">{"TAB1",#N/A,TRUE,"GENERAL";"TAB2",#N/A,TRUE,"GENERAL";"TAB3",#N/A,TRUE,"GENERAL";"TAB4",#N/A,TRUE,"GENERAL";"TAB5",#N/A,TRUE,"GENERAL"}</definedName>
    <definedName name="dgreg" localSheetId="5" hidden="1">{"via1",#N/A,TRUE,"general";"via2",#N/A,TRUE,"general";"via3",#N/A,TRUE,"general"}</definedName>
    <definedName name="dgreg" hidden="1">{"via1",#N/A,TRUE,"general";"via2",#N/A,TRUE,"general";"via3",#N/A,TRUE,"general"}</definedName>
    <definedName name="DH" localSheetId="5" hidden="1">{"via1",#N/A,TRUE,"general";"via2",#N/A,TRUE,"general";"via3",#N/A,TRUE,"general"}</definedName>
    <definedName name="DH" hidden="1">{"via1",#N/A,TRUE,"general";"via2",#N/A,TRUE,"general";"via3",#N/A,TRUE,"general"}</definedName>
    <definedName name="dhdth" localSheetId="5" hidden="1">{"TAB1",#N/A,TRUE,"GENERAL";"TAB2",#N/A,TRUE,"GENERAL";"TAB3",#N/A,TRUE,"GENERAL";"TAB4",#N/A,TRUE,"GENERAL";"TAB5",#N/A,TRUE,"GENERAL"}</definedName>
    <definedName name="dhdth" hidden="1">{"TAB1",#N/A,TRUE,"GENERAL";"TAB2",#N/A,TRUE,"GENERAL";"TAB3",#N/A,TRUE,"GENERAL";"TAB4",#N/A,TRUE,"GENERAL";"TAB5",#N/A,TRUE,"GENERAL"}</definedName>
    <definedName name="dhgh" localSheetId="5" hidden="1">{"via1",#N/A,TRUE,"general";"via2",#N/A,TRUE,"general";"via3",#N/A,TRUE,"general"}</definedName>
    <definedName name="dhgh" hidden="1">{"via1",#N/A,TRUE,"general";"via2",#N/A,TRUE,"general";"via3",#N/A,TRUE,"general"}</definedName>
    <definedName name="dhjdn" hidden="1">#REF!</definedName>
    <definedName name="DIAM">#REF!</definedName>
    <definedName name="DIANA" localSheetId="5" hidden="1">{"COSOPE98",#N/A,FALSE,"COSOPE98";"COSOPE97",#N/A,FALSE,"COSOPE97";"GASECP98",#N/A,FALSE,"GASECP98";"GAS10098",#N/A,FALSE,"GAS10098";"GASECP97",#N/A,FALSE,"GASECP97";"GAS10097",#N/A,FALSE,"GAS10097";"INVECP98",#N/A,FALSE,"INVECP98";"INV10098",#N/A,FALSE,"INV10098";"INVECP97",#N/A,FALSE,"INVECP97";"INV10097",#N/A,FALSE,"INV10097"}</definedName>
    <definedName name="DIANA" hidden="1">{"COSOPE98",#N/A,FALSE,"COSOPE98";"COSOPE97",#N/A,FALSE,"COSOPE97";"GASECP98",#N/A,FALSE,"GASECP98";"GAS10098",#N/A,FALSE,"GAS10098";"GASECP97",#N/A,FALSE,"GASECP97";"GAS10097",#N/A,FALSE,"GAS10097";"INVECP98",#N/A,FALSE,"INVECP98";"INV10098",#N/A,FALSE,"INV10098";"INVECP97",#N/A,FALSE,"INVECP97";"INV10097",#N/A,FALSE,"INV10097"}</definedName>
    <definedName name="DIEGO" localSheetId="5">#REF!,#REF!,#REF!,#REF!,#REF!,#REF!,#REF!,#REF!,#REF!</definedName>
    <definedName name="DIEGO">#REF!,#REF!,#REF!,#REF!,#REF!,#REF!,#REF!,#REF!,#REF!</definedName>
    <definedName name="DIRECCION">#REF!</definedName>
    <definedName name="DIRECTO1">#REF!</definedName>
    <definedName name="DIRECTO10">#REF!</definedName>
    <definedName name="DIRECTO100">#REF!</definedName>
    <definedName name="DIRECTO101">#REF!</definedName>
    <definedName name="DIRECTO102">#REF!</definedName>
    <definedName name="DIRECTO103">#REF!</definedName>
    <definedName name="DIRECTO104">#REF!</definedName>
    <definedName name="DIRECTO105">#REF!</definedName>
    <definedName name="DIRECTO11">#REF!</definedName>
    <definedName name="DIRECTO12">#REF!</definedName>
    <definedName name="DIRECTO124">#REF!</definedName>
    <definedName name="DIRECTO125">#REF!</definedName>
    <definedName name="DIRECTO126">#REF!</definedName>
    <definedName name="DIRECTO127">#REF!</definedName>
    <definedName name="DIRECTO128">#REF!</definedName>
    <definedName name="DIRECTO129">#REF!</definedName>
    <definedName name="DIRECTO13">#REF!</definedName>
    <definedName name="DIRECTO130">#REF!</definedName>
    <definedName name="DIRECTO131">#REF!</definedName>
    <definedName name="DIRECTO132">#REF!</definedName>
    <definedName name="DIRECTO133">#REF!</definedName>
    <definedName name="DIRECTO134">#REF!</definedName>
    <definedName name="DIRECTO14">#REF!</definedName>
    <definedName name="DIRECTO15">#REF!</definedName>
    <definedName name="DIRECTO16">#REF!</definedName>
    <definedName name="DIRECTO17">#REF!</definedName>
    <definedName name="DIRECTO18">#REF!</definedName>
    <definedName name="DIRECTO2">#REF!</definedName>
    <definedName name="DIRECTO2.10">#REF!</definedName>
    <definedName name="DIRECTO2.11">#REF!</definedName>
    <definedName name="DIRECTO2.12">#REF!</definedName>
    <definedName name="DIRECTO2.9">#REF!</definedName>
    <definedName name="DIRECTO21">#REF!</definedName>
    <definedName name="DIRECTO22">#REF!</definedName>
    <definedName name="DIRECTO23">#REF!</definedName>
    <definedName name="DIRECTO24">#REF!</definedName>
    <definedName name="DIRECTO25">#REF!</definedName>
    <definedName name="DIRECTO26">#REF!</definedName>
    <definedName name="DIRECTO27">#REF!</definedName>
    <definedName name="DIRECTO28">#REF!</definedName>
    <definedName name="DIRECTO29">#REF!</definedName>
    <definedName name="DIRECTO3">#REF!</definedName>
    <definedName name="DIRECTO3.15">#REF!</definedName>
    <definedName name="DIRECTO3.16">#REF!</definedName>
    <definedName name="DIRECTO3.17">#REF!</definedName>
    <definedName name="DIRECTO3.18">#REF!</definedName>
    <definedName name="DIRECTO3.19">#REF!</definedName>
    <definedName name="DIRECTO3.20">#REF!</definedName>
    <definedName name="DIRECTO3.21">#REF!</definedName>
    <definedName name="DIRECTO3.22">#REF!</definedName>
    <definedName name="DIRECTO3.23">#REF!</definedName>
    <definedName name="DIRECTO3.24">#REF!</definedName>
    <definedName name="DIRECTO3.25">#REF!</definedName>
    <definedName name="DIRECTO3.26">#REF!</definedName>
    <definedName name="DIRECTO3.27">#REF!</definedName>
    <definedName name="DIRECTO3.28">#REF!</definedName>
    <definedName name="DIRECTO30">#REF!</definedName>
    <definedName name="DIRECTO31">#REF!</definedName>
    <definedName name="DIRECTO32">#REF!</definedName>
    <definedName name="DIRECTO33">#REF!</definedName>
    <definedName name="DIRECTO34">#REF!</definedName>
    <definedName name="DIRECTO35">#REF!</definedName>
    <definedName name="DIRECTO36">#REF!</definedName>
    <definedName name="DIRECTO37">#REF!</definedName>
    <definedName name="DIRECTO38">#REF!</definedName>
    <definedName name="DIRECTO39">#REF!</definedName>
    <definedName name="DIRECTO4">#REF!</definedName>
    <definedName name="DIRECTO4.20">#REF!</definedName>
    <definedName name="DIRECTO4.21">#REF!</definedName>
    <definedName name="DIRECTO4.22">#REF!</definedName>
    <definedName name="DIRECTO4.23">#REF!</definedName>
    <definedName name="DIRECTO4.24">#REF!</definedName>
    <definedName name="DIRECTO4.25">#REF!</definedName>
    <definedName name="DIRECTO4.26">#REF!</definedName>
    <definedName name="DIRECTO4.27">#REF!</definedName>
    <definedName name="DIRECTO4.28">#REF!</definedName>
    <definedName name="DIRECTO4.29">#REF!</definedName>
    <definedName name="DIRECTO4.30">#REF!</definedName>
    <definedName name="DIRECTO4.31">#REF!</definedName>
    <definedName name="DIRECTO4.32">#REF!</definedName>
    <definedName name="DIRECTO4.33">#REF!</definedName>
    <definedName name="DIRECTO4.34">#REF!</definedName>
    <definedName name="DIRECTO4.35">#REF!</definedName>
    <definedName name="DIRECTO4.36">#REF!</definedName>
    <definedName name="DIRECTO4.37">#REF!</definedName>
    <definedName name="DIRECTO4.38">#REF!</definedName>
    <definedName name="DIRECTO4.39">#REF!</definedName>
    <definedName name="DIRECTO4.40">#REF!</definedName>
    <definedName name="DIRECTO4.41">#REF!</definedName>
    <definedName name="DIRECTO4.42">#REF!</definedName>
    <definedName name="DIRECTO4.43">#REF!</definedName>
    <definedName name="DIRECTO4.44">#REF!</definedName>
    <definedName name="DIRECTO4.45">#REF!</definedName>
    <definedName name="DIRECTO4.46">#REF!</definedName>
    <definedName name="DIRECTO4.47">#REF!</definedName>
    <definedName name="DIRECTO4.48">#REF!</definedName>
    <definedName name="DIRECTO4.49">#REF!</definedName>
    <definedName name="DIRECTO4.50">#REF!</definedName>
    <definedName name="DIRECTO4.51">#REF!</definedName>
    <definedName name="DIRECTO4.52">#REF!</definedName>
    <definedName name="DIRECTO40">#REF!</definedName>
    <definedName name="DIRECTO41">#REF!</definedName>
    <definedName name="DIRECTO42">#REF!</definedName>
    <definedName name="DIRECTO43">#REF!</definedName>
    <definedName name="DIRECTO44">#REF!</definedName>
    <definedName name="DIRECTO45">#REF!</definedName>
    <definedName name="DIRECTO46">#REF!</definedName>
    <definedName name="DIRECTO47">#REF!</definedName>
    <definedName name="DIRECTO48">#REF!</definedName>
    <definedName name="DIRECTO49">#REF!</definedName>
    <definedName name="DIRECTO5">#REF!</definedName>
    <definedName name="DIRECTO5.100">#REF!</definedName>
    <definedName name="DIRECTO5.101">#REF!</definedName>
    <definedName name="DIRECTO5.104">#REF!</definedName>
    <definedName name="DIRECTO5.105">#REF!</definedName>
    <definedName name="DIRECTO5.106">#REF!</definedName>
    <definedName name="DIRECTO5.107">#REF!</definedName>
    <definedName name="DIRECTO5.108">#REF!</definedName>
    <definedName name="DIRECTO5.109">#REF!</definedName>
    <definedName name="DIRECTO5.111">#REF!</definedName>
    <definedName name="DIRECTO5.112">#REF!</definedName>
    <definedName name="DIRECTO5.113">#REF!</definedName>
    <definedName name="DIRECTO5.114">#REF!</definedName>
    <definedName name="DIRECTO5.115">#REF!</definedName>
    <definedName name="DIRECTO5.53">#REF!</definedName>
    <definedName name="DIRECTO5.54">#REF!</definedName>
    <definedName name="DIRECTO5.55">#REF!</definedName>
    <definedName name="DIRECTO5.56">#REF!</definedName>
    <definedName name="DIRECTO5.57">#REF!</definedName>
    <definedName name="DIRECTO5.58">#REF!</definedName>
    <definedName name="DIRECTO5.59">#REF!</definedName>
    <definedName name="DIRECTO5.60">#REF!</definedName>
    <definedName name="DIRECTO5.61">#REF!</definedName>
    <definedName name="DIRECTO5.62">#REF!</definedName>
    <definedName name="DIRECTO5.63">#REF!</definedName>
    <definedName name="DIRECTO5.64">#REF!</definedName>
    <definedName name="DIRECTO5.65">#REF!</definedName>
    <definedName name="DIRECTO5.66">#REF!</definedName>
    <definedName name="DIRECTO5.67">#REF!</definedName>
    <definedName name="DIRECTO5.68">#REF!</definedName>
    <definedName name="DIRECTO5.69">#REF!</definedName>
    <definedName name="DIRECTO5.70">#REF!</definedName>
    <definedName name="DIRECTO5.71">#REF!</definedName>
    <definedName name="DIRECTO5.72">#REF!</definedName>
    <definedName name="DIRECTO5.73">#REF!</definedName>
    <definedName name="DIRECTO5.74">#REF!</definedName>
    <definedName name="DIRECTO5.77">#REF!</definedName>
    <definedName name="DIRECTO5.78">#REF!</definedName>
    <definedName name="DIRECTO5.79">#REF!</definedName>
    <definedName name="DIRECTO5.80">#REF!</definedName>
    <definedName name="DIRECTO5.82">#REF!</definedName>
    <definedName name="DIRECTO5.83">#REF!</definedName>
    <definedName name="DIRECTO5.84">#REF!</definedName>
    <definedName name="DIRECTO5.85">#REF!</definedName>
    <definedName name="DIRECTO5.86">#REF!</definedName>
    <definedName name="DIRECTO5.87">#REF!</definedName>
    <definedName name="DIRECTO5.88">#REF!</definedName>
    <definedName name="DIRECTO5.89">#REF!</definedName>
    <definedName name="DIRECTO5.90">#REF!</definedName>
    <definedName name="DIRECTO5.91">#REF!</definedName>
    <definedName name="DIRECTO5.92">#REF!</definedName>
    <definedName name="DIRECTO5.93">#REF!</definedName>
    <definedName name="DIRECTO5.94">#REF!</definedName>
    <definedName name="DIRECTO5.95">#REF!</definedName>
    <definedName name="DIRECTO5.96">#REF!</definedName>
    <definedName name="DIRECTO5.97">#REF!</definedName>
    <definedName name="DIRECTO5.98">#REF!</definedName>
    <definedName name="DIRECTO5.99">#REF!</definedName>
    <definedName name="DIRECTO50">#REF!</definedName>
    <definedName name="DIRECTO51">#REF!</definedName>
    <definedName name="DIRECTO52">#REF!</definedName>
    <definedName name="DIRECTO53">#REF!</definedName>
    <definedName name="DIRECTO54">#REF!</definedName>
    <definedName name="DIRECTO55">#REF!</definedName>
    <definedName name="DIRECTO56">#REF!</definedName>
    <definedName name="DIRECTO57">#REF!</definedName>
    <definedName name="DIRECTO58">#REF!</definedName>
    <definedName name="DIRECTO59">#REF!</definedName>
    <definedName name="DIRECTO6">#REF!</definedName>
    <definedName name="DIRECTO60">#REF!</definedName>
    <definedName name="DIRECTO61">#REF!</definedName>
    <definedName name="DIRECTO62">#REF!</definedName>
    <definedName name="DIRECTO63">#REF!</definedName>
    <definedName name="DIRECTO64">#REF!</definedName>
    <definedName name="DIRECTO65">#REF!</definedName>
    <definedName name="DIRECTO66">#REF!</definedName>
    <definedName name="DIRECTO67">#REF!</definedName>
    <definedName name="DIRECTO68">#REF!</definedName>
    <definedName name="DIRECTO69">#REF!</definedName>
    <definedName name="DIRECTO7">#REF!</definedName>
    <definedName name="DIRECTO7.12">#REF!</definedName>
    <definedName name="DIRECTO7.13">#REF!</definedName>
    <definedName name="DIRECTO7.14">#REF!</definedName>
    <definedName name="DIRECTO7.15">#REF!</definedName>
    <definedName name="DIRECTO7.16">#REF!</definedName>
    <definedName name="DIRECTO7.17">#REF!</definedName>
    <definedName name="DIRECTO7.18">#REF!</definedName>
    <definedName name="DIRECTO7.19">#REF!</definedName>
    <definedName name="DIRECTO7.20">#REF!</definedName>
    <definedName name="DIRECTO7.21">#REF!</definedName>
    <definedName name="DIRECTO7.22">#REF!</definedName>
    <definedName name="DIRECTO7.23">#REF!</definedName>
    <definedName name="DIRECTO7.24">#REF!</definedName>
    <definedName name="DIRECTO7.25">#REF!</definedName>
    <definedName name="DIRECTO7.26">#REF!</definedName>
    <definedName name="DIRECTO7.27">#REF!</definedName>
    <definedName name="DIRECTO7.28">#REF!</definedName>
    <definedName name="DIRECTO7.29">#REF!</definedName>
    <definedName name="DIRECTO7.30">#REF!</definedName>
    <definedName name="DIRECTO7.31">#REF!</definedName>
    <definedName name="DIRECTO7.32">#REF!</definedName>
    <definedName name="DIRECTO7.33">#REF!</definedName>
    <definedName name="DIRECTO7.34">#REF!</definedName>
    <definedName name="DIRECTO7.35">#REF!</definedName>
    <definedName name="DIRECTO7.36">#REF!</definedName>
    <definedName name="DIRECTO7.37">#REF!</definedName>
    <definedName name="DIRECTO7.38">#REF!</definedName>
    <definedName name="DIRECTO7.39">#REF!</definedName>
    <definedName name="DIRECTO7.40">#REF!</definedName>
    <definedName name="DIRECTO7.41">#REF!</definedName>
    <definedName name="DIRECTO7.42">#REF!</definedName>
    <definedName name="DIRECTO7.43">#REF!</definedName>
    <definedName name="DIRECTO7.44">#REF!</definedName>
    <definedName name="DIRECTO70">#REF!</definedName>
    <definedName name="DIRECTO71">#REF!</definedName>
    <definedName name="DIRECTO72">#REF!</definedName>
    <definedName name="DIRECTO73">#REF!</definedName>
    <definedName name="DIRECTO74">#REF!</definedName>
    <definedName name="DIRECTO75">#REF!</definedName>
    <definedName name="DIRECTO76">#REF!</definedName>
    <definedName name="DIRECTO77">#REF!</definedName>
    <definedName name="DIRECTO78">#REF!</definedName>
    <definedName name="DIRECTO79">#REF!</definedName>
    <definedName name="DIRECTO8">#REF!</definedName>
    <definedName name="DIRECTO80">#REF!</definedName>
    <definedName name="DIRECTO81">#REF!</definedName>
    <definedName name="DIRECTO82">#REF!</definedName>
    <definedName name="DIRECTO83">#REF!</definedName>
    <definedName name="DIRECTO84">#REF!</definedName>
    <definedName name="DIRECTO85">#REF!</definedName>
    <definedName name="DIRECTO86">#REF!</definedName>
    <definedName name="DIRECTO87">#REF!</definedName>
    <definedName name="DIRECTO88">#REF!</definedName>
    <definedName name="DIRECTO89">#REF!</definedName>
    <definedName name="DIRECTO9">#REF!</definedName>
    <definedName name="DIRECTO9.1">#REF!</definedName>
    <definedName name="DIRECTO9.2">#REF!</definedName>
    <definedName name="DIRECTO9.3">#REF!</definedName>
    <definedName name="DIRECTO9.4">#REF!</definedName>
    <definedName name="DIRECTO9.5">#REF!</definedName>
    <definedName name="DIRECTO90">#REF!</definedName>
    <definedName name="DIRECTO91">#REF!</definedName>
    <definedName name="DIRECTO92">#REF!</definedName>
    <definedName name="DIRECTO93">#REF!</definedName>
    <definedName name="DIRECTO94">#REF!</definedName>
    <definedName name="DIRECTO95">#REF!</definedName>
    <definedName name="DIRECTO96">#REF!</definedName>
    <definedName name="DIRECTO97">#REF!</definedName>
    <definedName name="DIRECTO98">#REF!</definedName>
    <definedName name="DIRECTO99">#REF!</definedName>
    <definedName name="djc" hidden="1">#REF!</definedName>
    <definedName name="djdytj" localSheetId="5" hidden="1">{"TAB1",#N/A,TRUE,"GENERAL";"TAB2",#N/A,TRUE,"GENERAL";"TAB3",#N/A,TRUE,"GENERAL";"TAB4",#N/A,TRUE,"GENERAL";"TAB5",#N/A,TRUE,"GENERAL"}</definedName>
    <definedName name="djdytj" hidden="1">{"TAB1",#N/A,TRUE,"GENERAL";"TAB2",#N/A,TRUE,"GENERAL";"TAB3",#N/A,TRUE,"GENERAL";"TAB4",#N/A,TRUE,"GENERAL";"TAB5",#N/A,TRUE,"GENERAL"}</definedName>
    <definedName name="DLFL" hidden="1">#REF!</definedName>
    <definedName name="DOCUMENTOCARGOAPROBACION">#REF!</definedName>
    <definedName name="DOCUMENTOCODIGO">#REF!</definedName>
    <definedName name="DOCUMENTOFECHAAPROBACION">#REF!</definedName>
    <definedName name="DOCUMENTOFECHAREVISION">#REF!</definedName>
    <definedName name="DOCUMENTOUSUARIOAPROBACION">#REF!</definedName>
    <definedName name="DOCUMENTOVERSION">#REF!</definedName>
    <definedName name="doh" hidden="1">#REF!</definedName>
    <definedName name="dred" hidden="1">#REF!</definedName>
    <definedName name="dry" localSheetId="5" hidden="1">{"via1",#N/A,TRUE,"general";"via2",#N/A,TRUE,"general";"via3",#N/A,TRUE,"general"}</definedName>
    <definedName name="dry" hidden="1">{"via1",#N/A,TRUE,"general";"via2",#N/A,TRUE,"general";"via3",#N/A,TRUE,"general"}</definedName>
    <definedName name="DSAD" localSheetId="5" hidden="1">{"via1",#N/A,TRUE,"general";"via2",#N/A,TRUE,"general";"via3",#N/A,TRUE,"general"}</definedName>
    <definedName name="DSAD" hidden="1">{"via1",#N/A,TRUE,"general";"via2",#N/A,TRUE,"general";"via3",#N/A,TRUE,"general"}</definedName>
    <definedName name="dsadfp" localSheetId="5" hidden="1">{"TAB1",#N/A,TRUE,"GENERAL";"TAB2",#N/A,TRUE,"GENERAL";"TAB3",#N/A,TRUE,"GENERAL";"TAB4",#N/A,TRUE,"GENERAL";"TAB5",#N/A,TRUE,"GENERAL"}</definedName>
    <definedName name="dsadfp" hidden="1">{"TAB1",#N/A,TRUE,"GENERAL";"TAB2",#N/A,TRUE,"GENERAL";"TAB3",#N/A,TRUE,"GENERAL";"TAB4",#N/A,TRUE,"GENERAL";"TAB5",#N/A,TRUE,"GENERAL"}</definedName>
    <definedName name="DSD" localSheetId="5" hidden="1">{"via1",#N/A,TRUE,"general";"via2",#N/A,TRUE,"general";"via3",#N/A,TRUE,"general"}</definedName>
    <definedName name="DSD" hidden="1">{"via1",#N/A,TRUE,"general";"via2",#N/A,TRUE,"general";"via3",#N/A,TRUE,"general"}</definedName>
    <definedName name="dsdads4" localSheetId="5" hidden="1">{"TAB1",#N/A,TRUE,"GENERAL";"TAB2",#N/A,TRUE,"GENERAL";"TAB3",#N/A,TRUE,"GENERAL";"TAB4",#N/A,TRUE,"GENERAL";"TAB5",#N/A,TRUE,"GENERAL"}</definedName>
    <definedName name="dsdads4" hidden="1">{"TAB1",#N/A,TRUE,"GENERAL";"TAB2",#N/A,TRUE,"GENERAL";"TAB3",#N/A,TRUE,"GENERAL";"TAB4",#N/A,TRUE,"GENERAL";"TAB5",#N/A,TRUE,"GENERAL"}</definedName>
    <definedName name="DSF" localSheetId="5" hidden="1">{"via1",#N/A,TRUE,"general";"via2",#N/A,TRUE,"general";"via3",#N/A,TRUE,"general"}</definedName>
    <definedName name="DSF" hidden="1">{"via1",#N/A,TRUE,"general";"via2",#N/A,TRUE,"general";"via3",#N/A,TRUE,"general"}</definedName>
    <definedName name="DSFCVTY" localSheetId="5" hidden="1">{"TAB1",#N/A,TRUE,"GENERAL";"TAB2",#N/A,TRUE,"GENERAL";"TAB3",#N/A,TRUE,"GENERAL";"TAB4",#N/A,TRUE,"GENERAL";"TAB5",#N/A,TRUE,"GENERAL"}</definedName>
    <definedName name="DSFCVTY" hidden="1">{"TAB1",#N/A,TRUE,"GENERAL";"TAB2",#N/A,TRUE,"GENERAL";"TAB3",#N/A,TRUE,"GENERAL";"TAB4",#N/A,TRUE,"GENERAL";"TAB5",#N/A,TRUE,"GENERAL"}</definedName>
    <definedName name="dsfg" localSheetId="5" hidden="1">{"via1",#N/A,TRUE,"general";"via2",#N/A,TRUE,"general";"via3",#N/A,TRUE,"general"}</definedName>
    <definedName name="dsfg" hidden="1">{"via1",#N/A,TRUE,"general";"via2",#N/A,TRUE,"general";"via3",#N/A,TRUE,"general"}</definedName>
    <definedName name="dsfhgfdh" localSheetId="5" hidden="1">{"TAB1",#N/A,TRUE,"GENERAL";"TAB2",#N/A,TRUE,"GENERAL";"TAB3",#N/A,TRUE,"GENERAL";"TAB4",#N/A,TRUE,"GENERAL";"TAB5",#N/A,TRUE,"GENERAL"}</definedName>
    <definedName name="dsfhgfdh" hidden="1">{"TAB1",#N/A,TRUE,"GENERAL";"TAB2",#N/A,TRUE,"GENERAL";"TAB3",#N/A,TRUE,"GENERAL";"TAB4",#N/A,TRUE,"GENERAL";"TAB5",#N/A,TRUE,"GENERAL"}</definedName>
    <definedName name="dsfsdf" localSheetId="5" hidden="1">{"via1",#N/A,TRUE,"general";"via2",#N/A,TRUE,"general";"via3",#N/A,TRUE,"general"}</definedName>
    <definedName name="dsfsdf" hidden="1">{"via1",#N/A,TRUE,"general";"via2",#N/A,TRUE,"general";"via3",#N/A,TRUE,"general"}</definedName>
    <definedName name="DSFSDFCXV" localSheetId="5" hidden="1">{"TAB1",#N/A,TRUE,"GENERAL";"TAB2",#N/A,TRUE,"GENERAL";"TAB3",#N/A,TRUE,"GENERAL";"TAB4",#N/A,TRUE,"GENERAL";"TAB5",#N/A,TRUE,"GENERAL"}</definedName>
    <definedName name="DSFSDFCXV" hidden="1">{"TAB1",#N/A,TRUE,"GENERAL";"TAB2",#N/A,TRUE,"GENERAL";"TAB3",#N/A,TRUE,"GENERAL";"TAB4",#N/A,TRUE,"GENERAL";"TAB5",#N/A,TRUE,"GENERAL"}</definedName>
    <definedName name="dsfsvm" localSheetId="5" hidden="1">{"TAB1",#N/A,TRUE,"GENERAL";"TAB2",#N/A,TRUE,"GENERAL";"TAB3",#N/A,TRUE,"GENERAL";"TAB4",#N/A,TRUE,"GENERAL";"TAB5",#N/A,TRUE,"GENERAL"}</definedName>
    <definedName name="dsfsvm" hidden="1">{"TAB1",#N/A,TRUE,"GENERAL";"TAB2",#N/A,TRUE,"GENERAL";"TAB3",#N/A,TRUE,"GENERAL";"TAB4",#N/A,TRUE,"GENERAL";"TAB5",#N/A,TRUE,"GENERAL"}</definedName>
    <definedName name="dsftbv" localSheetId="5" hidden="1">{"via1",#N/A,TRUE,"general";"via2",#N/A,TRUE,"general";"via3",#N/A,TRUE,"general"}</definedName>
    <definedName name="dsftbv" hidden="1">{"via1",#N/A,TRUE,"general";"via2",#N/A,TRUE,"general";"via3",#N/A,TRUE,"general"}</definedName>
    <definedName name="dtrhj" localSheetId="5" hidden="1">{"via1",#N/A,TRUE,"general";"via2",#N/A,TRUE,"general";"via3",#N/A,TRUE,"general"}</definedName>
    <definedName name="dtrhj" hidden="1">{"via1",#N/A,TRUE,"general";"via2",#N/A,TRUE,"general";"via3",#N/A,TRUE,"general"}</definedName>
    <definedName name="dxfgg" localSheetId="5" hidden="1">{"via1",#N/A,TRUE,"general";"via2",#N/A,TRUE,"general";"via3",#N/A,TRUE,"general"}</definedName>
    <definedName name="dxfgg" hidden="1">{"via1",#N/A,TRUE,"general";"via2",#N/A,TRUE,"general";"via3",#N/A,TRUE,"general"}</definedName>
    <definedName name="DZ.Main" hidden="1">#REF!</definedName>
    <definedName name="e">#REF!</definedName>
    <definedName name="E.ALET">#REF!</definedName>
    <definedName name="e3e33" localSheetId="5" hidden="1">{"via1",#N/A,TRUE,"general";"via2",#N/A,TRUE,"general";"via3",#N/A,TRUE,"general"}</definedName>
    <definedName name="e3e33" hidden="1">{"via1",#N/A,TRUE,"general";"via2",#N/A,TRUE,"general";"via3",#N/A,TRUE,"general"}</definedName>
    <definedName name="EDEDWSWQA" localSheetId="5" hidden="1">{"TAB1",#N/A,TRUE,"GENERAL";"TAB2",#N/A,TRUE,"GENERAL";"TAB3",#N/A,TRUE,"GENERAL";"TAB4",#N/A,TRUE,"GENERAL";"TAB5",#N/A,TRUE,"GENERAL"}</definedName>
    <definedName name="EDEDWSWQA" hidden="1">{"TAB1",#N/A,TRUE,"GENERAL";"TAB2",#N/A,TRUE,"GENERAL";"TAB3",#N/A,TRUE,"GENERAL";"TAB4",#N/A,TRUE,"GENERAL";"TAB5",#N/A,TRUE,"GENERAL"}</definedName>
    <definedName name="edgfhmn" localSheetId="5" hidden="1">{"via1",#N/A,TRUE,"general";"via2",#N/A,TRUE,"general";"via3",#N/A,TRUE,"general"}</definedName>
    <definedName name="edgfhmn" hidden="1">{"via1",#N/A,TRUE,"general";"via2",#N/A,TRUE,"general";"via3",#N/A,TRUE,"general"}</definedName>
    <definedName name="ee" hidden="1">#REF!</definedName>
    <definedName name="eeedfr" localSheetId="5" hidden="1">{"TAB1",#N/A,TRUE,"GENERAL";"TAB2",#N/A,TRUE,"GENERAL";"TAB3",#N/A,TRUE,"GENERAL";"TAB4",#N/A,TRUE,"GENERAL";"TAB5",#N/A,TRUE,"GENERAL"}</definedName>
    <definedName name="eeedfr" hidden="1">{"TAB1",#N/A,TRUE,"GENERAL";"TAB2",#N/A,TRUE,"GENERAL";"TAB3",#N/A,TRUE,"GENERAL";"TAB4",#N/A,TRUE,"GENERAL";"TAB5",#N/A,TRUE,"GENERAL"}</definedName>
    <definedName name="eeeeer" localSheetId="5" hidden="1">{"TAB1",#N/A,TRUE,"GENERAL";"TAB2",#N/A,TRUE,"GENERAL";"TAB3",#N/A,TRUE,"GENERAL";"TAB4",#N/A,TRUE,"GENERAL";"TAB5",#N/A,TRUE,"GENERAL"}</definedName>
    <definedName name="eeeeer" hidden="1">{"TAB1",#N/A,TRUE,"GENERAL";"TAB2",#N/A,TRUE,"GENERAL";"TAB3",#N/A,TRUE,"GENERAL";"TAB4",#N/A,TRUE,"GENERAL";"TAB5",#N/A,TRUE,"GENERAL"}</definedName>
    <definedName name="eeerfd" localSheetId="5" hidden="1">{"via1",#N/A,TRUE,"general";"via2",#N/A,TRUE,"general";"via3",#N/A,TRUE,"general"}</definedName>
    <definedName name="eeerfd" hidden="1">{"via1",#N/A,TRUE,"general";"via2",#N/A,TRUE,"general";"via3",#N/A,TRUE,"general"}</definedName>
    <definedName name="EF">#REF!</definedName>
    <definedName name="efef" localSheetId="5" hidden="1">{"TAB1",#N/A,TRUE,"GENERAL";"TAB2",#N/A,TRUE,"GENERAL";"TAB3",#N/A,TRUE,"GENERAL";"TAB4",#N/A,TRUE,"GENERAL";"TAB5",#N/A,TRUE,"GENERAL"}</definedName>
    <definedName name="efef" hidden="1">{"TAB1",#N/A,TRUE,"GENERAL";"TAB2",#N/A,TRUE,"GENERAL";"TAB3",#N/A,TRUE,"GENERAL";"TAB4",#N/A,TRUE,"GENERAL";"TAB5",#N/A,TRUE,"GENERAL"}</definedName>
    <definedName name="efer" localSheetId="5" hidden="1">{"via1",#N/A,TRUE,"general";"via2",#N/A,TRUE,"general";"via3",#N/A,TRUE,"general"}</definedName>
    <definedName name="efer" hidden="1">{"via1",#N/A,TRUE,"general";"via2",#N/A,TRUE,"general";"via3",#N/A,TRUE,"general"}</definedName>
    <definedName name="egeg" localSheetId="5" hidden="1">{"TAB1",#N/A,TRUE,"GENERAL";"TAB2",#N/A,TRUE,"GENERAL";"TAB3",#N/A,TRUE,"GENERAL";"TAB4",#N/A,TRUE,"GENERAL";"TAB5",#N/A,TRUE,"GENERAL"}</definedName>
    <definedName name="egeg" hidden="1">{"TAB1",#N/A,TRUE,"GENERAL";"TAB2",#N/A,TRUE,"GENERAL";"TAB3",#N/A,TRUE,"GENERAL";"TAB4",#N/A,TRUE,"GENERAL";"TAB5",#N/A,TRUE,"GENERAL"}</definedName>
    <definedName name="egtrgthrt" localSheetId="5" hidden="1">{"TAB1",#N/A,TRUE,"GENERAL";"TAB2",#N/A,TRUE,"GENERAL";"TAB3",#N/A,TRUE,"GENERAL";"TAB4",#N/A,TRUE,"GENERAL";"TAB5",#N/A,TRUE,"GENERAL"}</definedName>
    <definedName name="egtrgthrt" hidden="1">{"TAB1",#N/A,TRUE,"GENERAL";"TAB2",#N/A,TRUE,"GENERAL";"TAB3",#N/A,TRUE,"GENERAL";"TAB4",#N/A,TRUE,"GENERAL";"TAB5",#N/A,TRUE,"GENERAL"}</definedName>
    <definedName name="EQUI">#REF!</definedName>
    <definedName name="equipo">#REF!</definedName>
    <definedName name="EQUIPO_1">#REF!</definedName>
    <definedName name="EQUIPO_2">#REF!</definedName>
    <definedName name="Equipos">#REF!</definedName>
    <definedName name="eqw" localSheetId="5" hidden="1">{"via1",#N/A,TRUE,"general";"via2",#N/A,TRUE,"general";"via3",#N/A,TRUE,"general"}</definedName>
    <definedName name="eqw" hidden="1">{"via1",#N/A,TRUE,"general";"via2",#N/A,TRUE,"general";"via3",#N/A,TRUE,"general"}</definedName>
    <definedName name="er" hidden="1">#REF!</definedName>
    <definedName name="erg" localSheetId="5" hidden="1">{"TAB1",#N/A,TRUE,"GENERAL";"TAB2",#N/A,TRUE,"GENERAL";"TAB3",#N/A,TRUE,"GENERAL";"TAB4",#N/A,TRUE,"GENERAL";"TAB5",#N/A,TRUE,"GENERAL"}</definedName>
    <definedName name="erg" hidden="1">{"TAB1",#N/A,TRUE,"GENERAL";"TAB2",#N/A,TRUE,"GENERAL";"TAB3",#N/A,TRUE,"GENERAL";"TAB4",#N/A,TRUE,"GENERAL";"TAB5",#N/A,TRUE,"GENERAL"}</definedName>
    <definedName name="erger" localSheetId="5" hidden="1">{"via1",#N/A,TRUE,"general";"via2",#N/A,TRUE,"general";"via3",#N/A,TRUE,"general"}</definedName>
    <definedName name="erger" hidden="1">{"via1",#N/A,TRUE,"general";"via2",#N/A,TRUE,"general";"via3",#N/A,TRUE,"general"}</definedName>
    <definedName name="ergerg" localSheetId="5" hidden="1">{"via1",#N/A,TRUE,"general";"via2",#N/A,TRUE,"general";"via3",#N/A,TRUE,"general"}</definedName>
    <definedName name="ergerg" hidden="1">{"via1",#N/A,TRUE,"general";"via2",#N/A,TRUE,"general";"via3",#N/A,TRUE,"general"}</definedName>
    <definedName name="ergfegr" localSheetId="5" hidden="1">{"via1",#N/A,TRUE,"general";"via2",#N/A,TRUE,"general";"via3",#N/A,TRUE,"general"}</definedName>
    <definedName name="ergfegr" hidden="1">{"via1",#N/A,TRUE,"general";"via2",#N/A,TRUE,"general";"via3",#N/A,TRUE,"general"}</definedName>
    <definedName name="ergge" localSheetId="5" hidden="1">{"TAB1",#N/A,TRUE,"GENERAL";"TAB2",#N/A,TRUE,"GENERAL";"TAB3",#N/A,TRUE,"GENERAL";"TAB4",#N/A,TRUE,"GENERAL";"TAB5",#N/A,TRUE,"GENERAL"}</definedName>
    <definedName name="ergge" hidden="1">{"TAB1",#N/A,TRUE,"GENERAL";"TAB2",#N/A,TRUE,"GENERAL";"TAB3",#N/A,TRUE,"GENERAL";"TAB4",#N/A,TRUE,"GENERAL";"TAB5",#N/A,TRUE,"GENERAL"}</definedName>
    <definedName name="erggewg" localSheetId="5" hidden="1">{"via1",#N/A,TRUE,"general";"via2",#N/A,TRUE,"general";"via3",#N/A,TRUE,"general"}</definedName>
    <definedName name="erggewg" hidden="1">{"via1",#N/A,TRUE,"general";"via2",#N/A,TRUE,"general";"via3",#N/A,TRUE,"general"}</definedName>
    <definedName name="ergreg" localSheetId="5" hidden="1">{"TAB1",#N/A,TRUE,"GENERAL";"TAB2",#N/A,TRUE,"GENERAL";"TAB3",#N/A,TRUE,"GENERAL";"TAB4",#N/A,TRUE,"GENERAL";"TAB5",#N/A,TRUE,"GENERAL"}</definedName>
    <definedName name="ergreg" hidden="1">{"TAB1",#N/A,TRUE,"GENERAL";"TAB2",#N/A,TRUE,"GENERAL";"TAB3",#N/A,TRUE,"GENERAL";"TAB4",#N/A,TRUE,"GENERAL";"TAB5",#N/A,TRUE,"GENERAL"}</definedName>
    <definedName name="ergregerg" localSheetId="5" hidden="1">{"via1",#N/A,TRUE,"general";"via2",#N/A,TRUE,"general";"via3",#N/A,TRUE,"general"}</definedName>
    <definedName name="ergregerg" hidden="1">{"via1",#N/A,TRUE,"general";"via2",#N/A,TRUE,"general";"via3",#N/A,TRUE,"general"}</definedName>
    <definedName name="ergrg" localSheetId="5" hidden="1">{"TAB1",#N/A,TRUE,"GENERAL";"TAB2",#N/A,TRUE,"GENERAL";"TAB3",#N/A,TRUE,"GENERAL";"TAB4",#N/A,TRUE,"GENERAL";"TAB5",#N/A,TRUE,"GENERAL"}</definedName>
    <definedName name="ergrg" hidden="1">{"TAB1",#N/A,TRUE,"GENERAL";"TAB2",#N/A,TRUE,"GENERAL";"TAB3",#N/A,TRUE,"GENERAL";"TAB4",#N/A,TRUE,"GENERAL";"TAB5",#N/A,TRUE,"GENERAL"}</definedName>
    <definedName name="ergweg" localSheetId="5" hidden="1">{"TAB1",#N/A,TRUE,"GENERAL";"TAB2",#N/A,TRUE,"GENERAL";"TAB3",#N/A,TRUE,"GENERAL";"TAB4",#N/A,TRUE,"GENERAL";"TAB5",#N/A,TRUE,"GENERAL"}</definedName>
    <definedName name="ergweg" hidden="1">{"TAB1",#N/A,TRUE,"GENERAL";"TAB2",#N/A,TRUE,"GENERAL";"TAB3",#N/A,TRUE,"GENERAL";"TAB4",#N/A,TRUE,"GENERAL";"TAB5",#N/A,TRUE,"GENERAL"}</definedName>
    <definedName name="ergwreg" localSheetId="5" hidden="1">{"via1",#N/A,TRUE,"general";"via2",#N/A,TRUE,"general";"via3",#N/A,TRUE,"general"}</definedName>
    <definedName name="ergwreg" hidden="1">{"via1",#N/A,TRUE,"general";"via2",#N/A,TRUE,"general";"via3",#N/A,TRUE,"general"}</definedName>
    <definedName name="erheyh" localSheetId="5" hidden="1">{"TAB1",#N/A,TRUE,"GENERAL";"TAB2",#N/A,TRUE,"GENERAL";"TAB3",#N/A,TRUE,"GENERAL";"TAB4",#N/A,TRUE,"GENERAL";"TAB5",#N/A,TRUE,"GENERAL"}</definedName>
    <definedName name="erheyh" hidden="1">{"TAB1",#N/A,TRUE,"GENERAL";"TAB2",#N/A,TRUE,"GENERAL";"TAB3",#N/A,TRUE,"GENERAL";"TAB4",#N/A,TRUE,"GENERAL";"TAB5",#N/A,TRUE,"GENERAL"}</definedName>
    <definedName name="err" localSheetId="5" hidden="1">{"TAB1",#N/A,TRUE,"GENERAL";"TAB2",#N/A,TRUE,"GENERAL";"TAB3",#N/A,TRUE,"GENERAL";"TAB4",#N/A,TRUE,"GENERAL";"TAB5",#N/A,TRUE,"GENERAL"}</definedName>
    <definedName name="err" hidden="1">{"TAB1",#N/A,TRUE,"GENERAL";"TAB2",#N/A,TRUE,"GENERAL";"TAB3",#N/A,TRUE,"GENERAL";"TAB4",#N/A,TRUE,"GENERAL";"TAB5",#N/A,TRUE,"GENERAL"}</definedName>
    <definedName name="ert" localSheetId="5" hidden="1">{"via1",#N/A,TRUE,"general";"via2",#N/A,TRUE,"general";"via3",#N/A,TRUE,"general"}</definedName>
    <definedName name="ert" hidden="1">{"via1",#N/A,TRUE,"general";"via2",#N/A,TRUE,"general";"via3",#N/A,TRUE,"general"}</definedName>
    <definedName name="erte" localSheetId="5" hidden="1">{"via1",#N/A,TRUE,"general";"via2",#N/A,TRUE,"general";"via3",#N/A,TRUE,"general"}</definedName>
    <definedName name="erte" hidden="1">{"via1",#N/A,TRUE,"general";"via2",#N/A,TRUE,"general";"via3",#N/A,TRUE,"general"}</definedName>
    <definedName name="erter" localSheetId="5" hidden="1">{"TAB1",#N/A,TRUE,"GENERAL";"TAB2",#N/A,TRUE,"GENERAL";"TAB3",#N/A,TRUE,"GENERAL";"TAB4",#N/A,TRUE,"GENERAL";"TAB5",#N/A,TRUE,"GENERAL"}</definedName>
    <definedName name="erter" hidden="1">{"TAB1",#N/A,TRUE,"GENERAL";"TAB2",#N/A,TRUE,"GENERAL";"TAB3",#N/A,TRUE,"GENERAL";"TAB4",#N/A,TRUE,"GENERAL";"TAB5",#N/A,TRUE,"GENERAL"}</definedName>
    <definedName name="ertert" localSheetId="5" hidden="1">{"via1",#N/A,TRUE,"general";"via2",#N/A,TRUE,"general";"via3",#N/A,TRUE,"general"}</definedName>
    <definedName name="ertert" hidden="1">{"via1",#N/A,TRUE,"general";"via2",#N/A,TRUE,"general";"via3",#N/A,TRUE,"general"}</definedName>
    <definedName name="ertgyhik" localSheetId="5" hidden="1">{"TAB1",#N/A,TRUE,"GENERAL";"TAB2",#N/A,TRUE,"GENERAL";"TAB3",#N/A,TRUE,"GENERAL";"TAB4",#N/A,TRUE,"GENERAL";"TAB5",#N/A,TRUE,"GENERAL"}</definedName>
    <definedName name="ertgyhik" hidden="1">{"TAB1",#N/A,TRUE,"GENERAL";"TAB2",#N/A,TRUE,"GENERAL";"TAB3",#N/A,TRUE,"GENERAL";"TAB4",#N/A,TRUE,"GENERAL";"TAB5",#N/A,TRUE,"GENERAL"}</definedName>
    <definedName name="ertreb" localSheetId="5" hidden="1">{"via1",#N/A,TRUE,"general";"via2",#N/A,TRUE,"general";"via3",#N/A,TRUE,"general"}</definedName>
    <definedName name="ertreb" hidden="1">{"via1",#N/A,TRUE,"general";"via2",#N/A,TRUE,"general";"via3",#N/A,TRUE,"general"}</definedName>
    <definedName name="ertret" localSheetId="5" hidden="1">{"TAB1",#N/A,TRUE,"GENERAL";"TAB2",#N/A,TRUE,"GENERAL";"TAB3",#N/A,TRUE,"GENERAL";"TAB4",#N/A,TRUE,"GENERAL";"TAB5",#N/A,TRUE,"GENERAL"}</definedName>
    <definedName name="ertret" hidden="1">{"TAB1",#N/A,TRUE,"GENERAL";"TAB2",#N/A,TRUE,"GENERAL";"TAB3",#N/A,TRUE,"GENERAL";"TAB4",#N/A,TRUE,"GENERAL";"TAB5",#N/A,TRUE,"GENERAL"}</definedName>
    <definedName name="erttret" localSheetId="5" hidden="1">{"via1",#N/A,TRUE,"general";"via2",#N/A,TRUE,"general";"via3",#N/A,TRUE,"general"}</definedName>
    <definedName name="erttret" hidden="1">{"via1",#N/A,TRUE,"general";"via2",#N/A,TRUE,"general";"via3",#N/A,TRUE,"general"}</definedName>
    <definedName name="ertuiy" localSheetId="5" hidden="1">{"via1",#N/A,TRUE,"general";"via2",#N/A,TRUE,"general";"via3",#N/A,TRUE,"general"}</definedName>
    <definedName name="ertuiy" hidden="1">{"via1",#N/A,TRUE,"general";"via2",#N/A,TRUE,"general";"via3",#N/A,TRUE,"general"}</definedName>
    <definedName name="ertwert" localSheetId="5" hidden="1">{"TAB1",#N/A,TRUE,"GENERAL";"TAB2",#N/A,TRUE,"GENERAL";"TAB3",#N/A,TRUE,"GENERAL";"TAB4",#N/A,TRUE,"GENERAL";"TAB5",#N/A,TRUE,"GENERAL"}</definedName>
    <definedName name="ertwert" hidden="1">{"TAB1",#N/A,TRUE,"GENERAL";"TAB2",#N/A,TRUE,"GENERAL";"TAB3",#N/A,TRUE,"GENERAL";"TAB4",#N/A,TRUE,"GENERAL";"TAB5",#N/A,TRUE,"GENERAL"}</definedName>
    <definedName name="eru" localSheetId="5" hidden="1">{"TAB1",#N/A,TRUE,"GENERAL";"TAB2",#N/A,TRUE,"GENERAL";"TAB3",#N/A,TRUE,"GENERAL";"TAB4",#N/A,TRUE,"GENERAL";"TAB5",#N/A,TRUE,"GENERAL"}</definedName>
    <definedName name="eru" hidden="1">{"TAB1",#N/A,TRUE,"GENERAL";"TAB2",#N/A,TRUE,"GENERAL";"TAB3",#N/A,TRUE,"GENERAL";"TAB4",#N/A,TRUE,"GENERAL";"TAB5",#N/A,TRUE,"GENERAL"}</definedName>
    <definedName name="ERV" localSheetId="5" hidden="1">{"via1",#N/A,TRUE,"general";"via2",#N/A,TRUE,"general";"via3",#N/A,TRUE,"general"}</definedName>
    <definedName name="ERV" hidden="1">{"via1",#N/A,TRUE,"general";"via2",#N/A,TRUE,"general";"via3",#N/A,TRUE,"general"}</definedName>
    <definedName name="erware" localSheetId="5" hidden="1">{"via1",#N/A,TRUE,"general";"via2",#N/A,TRUE,"general";"via3",#N/A,TRUE,"general"}</definedName>
    <definedName name="erware" hidden="1">{"via1",#N/A,TRUE,"general";"via2",#N/A,TRUE,"general";"via3",#N/A,TRUE,"general"}</definedName>
    <definedName name="ERWER" localSheetId="5" hidden="1">{"via1",#N/A,TRUE,"general";"via2",#N/A,TRUE,"general";"via3",#N/A,TRUE,"general"}</definedName>
    <definedName name="ERWER" hidden="1">{"via1",#N/A,TRUE,"general";"via2",#N/A,TRUE,"general";"via3",#N/A,TRUE,"general"}</definedName>
    <definedName name="erwertd" localSheetId="5" hidden="1">{"TAB1",#N/A,TRUE,"GENERAL";"TAB2",#N/A,TRUE,"GENERAL";"TAB3",#N/A,TRUE,"GENERAL";"TAB4",#N/A,TRUE,"GENERAL";"TAB5",#N/A,TRUE,"GENERAL"}</definedName>
    <definedName name="erwertd" hidden="1">{"TAB1",#N/A,TRUE,"GENERAL";"TAB2",#N/A,TRUE,"GENERAL";"TAB3",#N/A,TRUE,"GENERAL";"TAB4",#N/A,TRUE,"GENERAL";"TAB5",#N/A,TRUE,"GENERAL"}</definedName>
    <definedName name="erwr" localSheetId="5" hidden="1">{"TAB1",#N/A,TRUE,"GENERAL";"TAB2",#N/A,TRUE,"GENERAL";"TAB3",#N/A,TRUE,"GENERAL";"TAB4",#N/A,TRUE,"GENERAL";"TAB5",#N/A,TRUE,"GENERAL"}</definedName>
    <definedName name="erwr" hidden="1">{"TAB1",#N/A,TRUE,"GENERAL";"TAB2",#N/A,TRUE,"GENERAL";"TAB3",#N/A,TRUE,"GENERAL";"TAB4",#N/A,TRUE,"GENERAL";"TAB5",#N/A,TRUE,"GENERAL"}</definedName>
    <definedName name="ERWRL" localSheetId="5" hidden="1">{"via1",#N/A,TRUE,"general";"via2",#N/A,TRUE,"general";"via3",#N/A,TRUE,"general"}</definedName>
    <definedName name="ERWRL" hidden="1">{"via1",#N/A,TRUE,"general";"via2",#N/A,TRUE,"general";"via3",#N/A,TRUE,"general"}</definedName>
    <definedName name="ery" localSheetId="5" hidden="1">{"via1",#N/A,TRUE,"general";"via2",#N/A,TRUE,"general";"via3",#N/A,TRUE,"general"}</definedName>
    <definedName name="ery" hidden="1">{"via1",#N/A,TRUE,"general";"via2",#N/A,TRUE,"general";"via3",#N/A,TRUE,"general"}</definedName>
    <definedName name="eryhd" localSheetId="5" hidden="1">{"via1",#N/A,TRUE,"general";"via2",#N/A,TRUE,"general";"via3",#N/A,TRUE,"general"}</definedName>
    <definedName name="eryhd" hidden="1">{"via1",#N/A,TRUE,"general";"via2",#N/A,TRUE,"general";"via3",#N/A,TRUE,"general"}</definedName>
    <definedName name="eryhdf" localSheetId="5" hidden="1">{"TAB1",#N/A,TRUE,"GENERAL";"TAB2",#N/A,TRUE,"GENERAL";"TAB3",#N/A,TRUE,"GENERAL";"TAB4",#N/A,TRUE,"GENERAL";"TAB5",#N/A,TRUE,"GENERAL"}</definedName>
    <definedName name="eryhdf" hidden="1">{"TAB1",#N/A,TRUE,"GENERAL";"TAB2",#N/A,TRUE,"GENERAL";"TAB3",#N/A,TRUE,"GENERAL";"TAB4",#N/A,TRUE,"GENERAL";"TAB5",#N/A,TRUE,"GENERAL"}</definedName>
    <definedName name="eryhk" localSheetId="5" hidden="1">{"TAB1",#N/A,TRUE,"GENERAL";"TAB2",#N/A,TRUE,"GENERAL";"TAB3",#N/A,TRUE,"GENERAL";"TAB4",#N/A,TRUE,"GENERAL";"TAB5",#N/A,TRUE,"GENERAL"}</definedName>
    <definedName name="eryhk" hidden="1">{"TAB1",#N/A,TRUE,"GENERAL";"TAB2",#N/A,TRUE,"GENERAL";"TAB3",#N/A,TRUE,"GENERAL";"TAB4",#N/A,TRUE,"GENERAL";"TAB5",#N/A,TRUE,"GENERAL"}</definedName>
    <definedName name="eryhrf" localSheetId="5" hidden="1">{"TAB1",#N/A,TRUE,"GENERAL";"TAB2",#N/A,TRUE,"GENERAL";"TAB3",#N/A,TRUE,"GENERAL";"TAB4",#N/A,TRUE,"GENERAL";"TAB5",#N/A,TRUE,"GENERAL"}</definedName>
    <definedName name="eryhrf" hidden="1">{"TAB1",#N/A,TRUE,"GENERAL";"TAB2",#N/A,TRUE,"GENERAL";"TAB3",#N/A,TRUE,"GENERAL";"TAB4",#N/A,TRUE,"GENERAL";"TAB5",#N/A,TRUE,"GENERAL"}</definedName>
    <definedName name="eryre" localSheetId="5" hidden="1">{"TAB1",#N/A,TRUE,"GENERAL";"TAB2",#N/A,TRUE,"GENERAL";"TAB3",#N/A,TRUE,"GENERAL";"TAB4",#N/A,TRUE,"GENERAL";"TAB5",#N/A,TRUE,"GENERAL"}</definedName>
    <definedName name="eryre" hidden="1">{"TAB1",#N/A,TRUE,"GENERAL";"TAB2",#N/A,TRUE,"GENERAL";"TAB3",#N/A,TRUE,"GENERAL";"TAB4",#N/A,TRUE,"GENERAL";"TAB5",#N/A,TRUE,"GENERAL"}</definedName>
    <definedName name="erytd" localSheetId="5" hidden="1">{"via1",#N/A,TRUE,"general";"via2",#N/A,TRUE,"general";"via3",#N/A,TRUE,"general"}</definedName>
    <definedName name="erytd" hidden="1">{"via1",#N/A,TRUE,"general";"via2",#N/A,TRUE,"general";"via3",#N/A,TRUE,"general"}</definedName>
    <definedName name="eryty" localSheetId="5" hidden="1">{"via1",#N/A,TRUE,"general";"via2",#N/A,TRUE,"general";"via3",#N/A,TRUE,"general"}</definedName>
    <definedName name="eryty" hidden="1">{"via1",#N/A,TRUE,"general";"via2",#N/A,TRUE,"general";"via3",#N/A,TRUE,"general"}</definedName>
    <definedName name="eryy" localSheetId="5" hidden="1">{"via1",#N/A,TRUE,"general";"via2",#N/A,TRUE,"general";"via3",#N/A,TRUE,"general"}</definedName>
    <definedName name="eryy" hidden="1">{"via1",#N/A,TRUE,"general";"via2",#N/A,TRUE,"general";"via3",#N/A,TRUE,"general"}</definedName>
    <definedName name="esaz" hidden="1">#REF!</definedName>
    <definedName name="esazx" hidden="1">#REF!</definedName>
    <definedName name="esx" hidden="1">#REF!</definedName>
    <definedName name="esz" hidden="1">#REF!</definedName>
    <definedName name="etertgg" localSheetId="5" hidden="1">{"via1",#N/A,TRUE,"general";"via2",#N/A,TRUE,"general";"via3",#N/A,TRUE,"general"}</definedName>
    <definedName name="etertgg" hidden="1">{"via1",#N/A,TRUE,"general";"via2",#N/A,TRUE,"general";"via3",#N/A,TRUE,"general"}</definedName>
    <definedName name="etewt" localSheetId="5" hidden="1">{"TAB1",#N/A,TRUE,"GENERAL";"TAB2",#N/A,TRUE,"GENERAL";"TAB3",#N/A,TRUE,"GENERAL";"TAB4",#N/A,TRUE,"GENERAL";"TAB5",#N/A,TRUE,"GENERAL"}</definedName>
    <definedName name="etewt" hidden="1">{"TAB1",#N/A,TRUE,"GENERAL";"TAB2",#N/A,TRUE,"GENERAL";"TAB3",#N/A,TRUE,"GENERAL";"TAB4",#N/A,TRUE,"GENERAL";"TAB5",#N/A,TRUE,"GENERAL"}</definedName>
    <definedName name="etu" localSheetId="5" hidden="1">{"via1",#N/A,TRUE,"general";"via2",#N/A,TRUE,"general";"via3",#N/A,TRUE,"general"}</definedName>
    <definedName name="etu" hidden="1">{"via1",#N/A,TRUE,"general";"via2",#N/A,TRUE,"general";"via3",#N/A,TRUE,"general"}</definedName>
    <definedName name="etueh" localSheetId="5" hidden="1">{"via1",#N/A,TRUE,"general";"via2",#N/A,TRUE,"general";"via3",#N/A,TRUE,"general"}</definedName>
    <definedName name="etueh" hidden="1">{"via1",#N/A,TRUE,"general";"via2",#N/A,TRUE,"general";"via3",#N/A,TRUE,"general"}</definedName>
    <definedName name="etyty" localSheetId="5" hidden="1">{"via1",#N/A,TRUE,"general";"via2",#N/A,TRUE,"general";"via3",#N/A,TRUE,"general"}</definedName>
    <definedName name="etyty" hidden="1">{"via1",#N/A,TRUE,"general";"via2",#N/A,TRUE,"general";"via3",#N/A,TRUE,"general"}</definedName>
    <definedName name="etyu" localSheetId="5" hidden="1">{"TAB1",#N/A,TRUE,"GENERAL";"TAB2",#N/A,TRUE,"GENERAL";"TAB3",#N/A,TRUE,"GENERAL";"TAB4",#N/A,TRUE,"GENERAL";"TAB5",#N/A,TRUE,"GENERAL"}</definedName>
    <definedName name="etyu" hidden="1">{"TAB1",#N/A,TRUE,"GENERAL";"TAB2",#N/A,TRUE,"GENERAL";"TAB3",#N/A,TRUE,"GENERAL";"TAB4",#N/A,TRUE,"GENERAL";"TAB5",#N/A,TRUE,"GENERAL"}</definedName>
    <definedName name="eu" localSheetId="5" hidden="1">{"via1",#N/A,TRUE,"general";"via2",#N/A,TRUE,"general";"via3",#N/A,TRUE,"general"}</definedName>
    <definedName name="eu" hidden="1">{"via1",#N/A,TRUE,"general";"via2",#N/A,TRUE,"general";"via3",#N/A,TRUE,"general"}</definedName>
    <definedName name="eut" localSheetId="5" hidden="1">{"via1",#N/A,TRUE,"general";"via2",#N/A,TRUE,"general";"via3",#N/A,TRUE,"general"}</definedName>
    <definedName name="eut" hidden="1">{"via1",#N/A,TRUE,"general";"via2",#N/A,TRUE,"general";"via3",#N/A,TRUE,"general"}</definedName>
    <definedName name="euyt" localSheetId="5" hidden="1">{"TAB1",#N/A,TRUE,"GENERAL";"TAB2",#N/A,TRUE,"GENERAL";"TAB3",#N/A,TRUE,"GENERAL";"TAB4",#N/A,TRUE,"GENERAL";"TAB5",#N/A,TRUE,"GENERAL"}</definedName>
    <definedName name="euyt" hidden="1">{"TAB1",#N/A,TRUE,"GENERAL";"TAB2",#N/A,TRUE,"GENERAL";"TAB3",#N/A,TRUE,"GENERAL";"TAB4",#N/A,TRUE,"GENERAL";"TAB5",#N/A,TRUE,"GENERAL"}</definedName>
    <definedName name="ev.Calculation" hidden="1">-4135</definedName>
    <definedName name="ev.Initialized" hidden="1">FALSE</definedName>
    <definedName name="ewegt" localSheetId="5" hidden="1">{"TAB1",#N/A,TRUE,"GENERAL";"TAB2",#N/A,TRUE,"GENERAL";"TAB3",#N/A,TRUE,"GENERAL";"TAB4",#N/A,TRUE,"GENERAL";"TAB5",#N/A,TRUE,"GENERAL"}</definedName>
    <definedName name="ewegt" hidden="1">{"TAB1",#N/A,TRUE,"GENERAL";"TAB2",#N/A,TRUE,"GENERAL";"TAB3",#N/A,TRUE,"GENERAL";"TAB4",#N/A,TRUE,"GENERAL";"TAB5",#N/A,TRUE,"GENERAL"}</definedName>
    <definedName name="ewfewfg" localSheetId="5" hidden="1">{"TAB1",#N/A,TRUE,"GENERAL";"TAB2",#N/A,TRUE,"GENERAL";"TAB3",#N/A,TRUE,"GENERAL";"TAB4",#N/A,TRUE,"GENERAL";"TAB5",#N/A,TRUE,"GENERAL"}</definedName>
    <definedName name="ewfewfg" hidden="1">{"TAB1",#N/A,TRUE,"GENERAL";"TAB2",#N/A,TRUE,"GENERAL";"TAB3",#N/A,TRUE,"GENERAL";"TAB4",#N/A,TRUE,"GENERAL";"TAB5",#N/A,TRUE,"GENERAL"}</definedName>
    <definedName name="ewre" localSheetId="5" hidden="1">{"TAB1",#N/A,TRUE,"GENERAL";"TAB2",#N/A,TRUE,"GENERAL";"TAB3",#N/A,TRUE,"GENERAL";"TAB4",#N/A,TRUE,"GENERAL";"TAB5",#N/A,TRUE,"GENERAL"}</definedName>
    <definedName name="ewre" hidden="1">{"TAB1",#N/A,TRUE,"GENERAL";"TAB2",#N/A,TRUE,"GENERAL";"TAB3",#N/A,TRUE,"GENERAL";"TAB4",#N/A,TRUE,"GENERAL";"TAB5",#N/A,TRUE,"GENERAL"}</definedName>
    <definedName name="ewrewf" localSheetId="5" hidden="1">{"TAB1",#N/A,TRUE,"GENERAL";"TAB2",#N/A,TRUE,"GENERAL";"TAB3",#N/A,TRUE,"GENERAL";"TAB4",#N/A,TRUE,"GENERAL";"TAB5",#N/A,TRUE,"GENERAL"}</definedName>
    <definedName name="ewrewf" hidden="1">{"TAB1",#N/A,TRUE,"GENERAL";"TAB2",#N/A,TRUE,"GENERAL";"TAB3",#N/A,TRUE,"GENERAL";"TAB4",#N/A,TRUE,"GENERAL";"TAB5",#N/A,TRUE,"GENERAL"}</definedName>
    <definedName name="ewrr" localSheetId="5" hidden="1">{"TAB1",#N/A,TRUE,"GENERAL";"TAB2",#N/A,TRUE,"GENERAL";"TAB3",#N/A,TRUE,"GENERAL";"TAB4",#N/A,TRUE,"GENERAL";"TAB5",#N/A,TRUE,"GENERAL"}</definedName>
    <definedName name="ewrr" hidden="1">{"TAB1",#N/A,TRUE,"GENERAL";"TAB2",#N/A,TRUE,"GENERAL";"TAB3",#N/A,TRUE,"GENERAL";"TAB4",#N/A,TRUE,"GENERAL";"TAB5",#N/A,TRUE,"GENERAL"}</definedName>
    <definedName name="ewrt" localSheetId="5" hidden="1">{"TAB1",#N/A,TRUE,"GENERAL";"TAB2",#N/A,TRUE,"GENERAL";"TAB3",#N/A,TRUE,"GENERAL";"TAB4",#N/A,TRUE,"GENERAL";"TAB5",#N/A,TRUE,"GENERAL"}</definedName>
    <definedName name="ewrt" hidden="1">{"TAB1",#N/A,TRUE,"GENERAL";"TAB2",#N/A,TRUE,"GENERAL";"TAB3",#N/A,TRUE,"GENERAL";"TAB4",#N/A,TRUE,"GENERAL";"TAB5",#N/A,TRUE,"GENERAL"}</definedName>
    <definedName name="ewrwer" localSheetId="5" hidden="1">{"TAB1",#N/A,TRUE,"GENERAL";"TAB2",#N/A,TRUE,"GENERAL";"TAB3",#N/A,TRUE,"GENERAL";"TAB4",#N/A,TRUE,"GENERAL";"TAB5",#N/A,TRUE,"GENERAL"}</definedName>
    <definedName name="ewrwer" hidden="1">{"TAB1",#N/A,TRUE,"GENERAL";"TAB2",#N/A,TRUE,"GENERAL";"TAB3",#N/A,TRUE,"GENERAL";"TAB4",#N/A,TRUE,"GENERAL";"TAB5",#N/A,TRUE,"GENERAL"}</definedName>
    <definedName name="Excel_BuiltIn__FilterDatabase_2">#REF!</definedName>
    <definedName name="Executivepb" hidden="1">#REF!</definedName>
    <definedName name="FAC" hidden="1">#REF!</definedName>
    <definedName name="FAC_TRASL">#REF!</definedName>
    <definedName name="Factpb" hidden="1">#REF!</definedName>
    <definedName name="Factpb2" hidden="1">#REF!</definedName>
    <definedName name="FAL" localSheetId="5" hidden="1">{#N/A,#N/A,FALSE,"Hoja1";#N/A,#N/A,FALSE,"Hoja2"}</definedName>
    <definedName name="FAL" hidden="1">{#N/A,#N/A,FALSE,"Hoja1";#N/A,#N/A,FALSE,"Hoja2"}</definedName>
    <definedName name="fcc">#REF!</definedName>
    <definedName name="fdbjp" localSheetId="5" hidden="1">{"TAB1",#N/A,TRUE,"GENERAL";"TAB2",#N/A,TRUE,"GENERAL";"TAB3",#N/A,TRUE,"GENERAL";"TAB4",#N/A,TRUE,"GENERAL";"TAB5",#N/A,TRUE,"GENERAL"}</definedName>
    <definedName name="fdbjp" hidden="1">{"TAB1",#N/A,TRUE,"GENERAL";"TAB2",#N/A,TRUE,"GENERAL";"TAB3",#N/A,TRUE,"GENERAL";"TAB4",#N/A,TRUE,"GENERAL";"TAB5",#N/A,TRUE,"GENERAL"}</definedName>
    <definedName name="fdf" localSheetId="5" hidden="1">{"TAB1",#N/A,TRUE,"GENERAL";"TAB2",#N/A,TRUE,"GENERAL";"TAB3",#N/A,TRUE,"GENERAL";"TAB4",#N/A,TRUE,"GENERAL";"TAB5",#N/A,TRUE,"GENERAL"}</definedName>
    <definedName name="fdf" hidden="1">{"TAB1",#N/A,TRUE,"GENERAL";"TAB2",#N/A,TRUE,"GENERAL";"TAB3",#N/A,TRUE,"GENERAL";"TAB4",#N/A,TRUE,"GENERAL";"TAB5",#N/A,TRUE,"GENERAL"}</definedName>
    <definedName name="fdg" localSheetId="5" hidden="1">{"via1",#N/A,TRUE,"general";"via2",#N/A,TRUE,"general";"via3",#N/A,TRUE,"general"}</definedName>
    <definedName name="fdg" hidden="1">{"via1",#N/A,TRUE,"general";"via2",#N/A,TRUE,"general";"via3",#N/A,TRUE,"general"}</definedName>
    <definedName name="FDGD" localSheetId="5" hidden="1">{"TAB1",#N/A,TRUE,"GENERAL";"TAB2",#N/A,TRUE,"GENERAL";"TAB3",#N/A,TRUE,"GENERAL";"TAB4",#N/A,TRUE,"GENERAL";"TAB5",#N/A,TRUE,"GENERAL"}</definedName>
    <definedName name="FDGD" hidden="1">{"TAB1",#N/A,TRUE,"GENERAL";"TAB2",#N/A,TRUE,"GENERAL";"TAB3",#N/A,TRUE,"GENERAL";"TAB4",#N/A,TRUE,"GENERAL";"TAB5",#N/A,TRUE,"GENERAL"}</definedName>
    <definedName name="FDGFDBBP" localSheetId="5" hidden="1">{"TAB1",#N/A,TRUE,"GENERAL";"TAB2",#N/A,TRUE,"GENERAL";"TAB3",#N/A,TRUE,"GENERAL";"TAB4",#N/A,TRUE,"GENERAL";"TAB5",#N/A,TRUE,"GENERAL"}</definedName>
    <definedName name="FDGFDBBP" hidden="1">{"TAB1",#N/A,TRUE,"GENERAL";"TAB2",#N/A,TRUE,"GENERAL";"TAB3",#N/A,TRUE,"GENERAL";"TAB4",#N/A,TRUE,"GENERAL";"TAB5",#N/A,TRUE,"GENERAL"}</definedName>
    <definedName name="fdh" localSheetId="5" hidden="1">{"TAB1",#N/A,TRUE,"GENERAL";"TAB2",#N/A,TRUE,"GENERAL";"TAB3",#N/A,TRUE,"GENERAL";"TAB4",#N/A,TRUE,"GENERAL";"TAB5",#N/A,TRUE,"GENERAL"}</definedName>
    <definedName name="fdh" hidden="1">{"TAB1",#N/A,TRUE,"GENERAL";"TAB2",#N/A,TRUE,"GENERAL";"TAB3",#N/A,TRUE,"GENERAL";"TAB4",#N/A,TRUE,"GENERAL";"TAB5",#N/A,TRUE,"GENERAL"}</definedName>
    <definedName name="fdsf" localSheetId="5" hidden="1">{"TAB1",#N/A,TRUE,"GENERAL";"TAB2",#N/A,TRUE,"GENERAL";"TAB3",#N/A,TRUE,"GENERAL";"TAB4",#N/A,TRUE,"GENERAL";"TAB5",#N/A,TRUE,"GENERAL"}</definedName>
    <definedName name="fdsf" hidden="1">{"TAB1",#N/A,TRUE,"GENERAL";"TAB2",#N/A,TRUE,"GENERAL";"TAB3",#N/A,TRUE,"GENERAL";"TAB4",#N/A,TRUE,"GENERAL";"TAB5",#N/A,TRUE,"GENERAL"}</definedName>
    <definedName name="fdsfds" localSheetId="5" hidden="1">{"TAB1",#N/A,TRUE,"GENERAL";"TAB2",#N/A,TRUE,"GENERAL";"TAB3",#N/A,TRUE,"GENERAL";"TAB4",#N/A,TRUE,"GENERAL";"TAB5",#N/A,TRUE,"GENERAL"}</definedName>
    <definedName name="fdsfds" hidden="1">{"TAB1",#N/A,TRUE,"GENERAL";"TAB2",#N/A,TRUE,"GENERAL";"TAB3",#N/A,TRUE,"GENERAL";"TAB4",#N/A,TRUE,"GENERAL";"TAB5",#N/A,TRUE,"GENERAL"}</definedName>
    <definedName name="fdsfdsf" localSheetId="5" hidden="1">{"via1",#N/A,TRUE,"general";"via2",#N/A,TRUE,"general";"via3",#N/A,TRUE,"general"}</definedName>
    <definedName name="fdsfdsf" hidden="1">{"via1",#N/A,TRUE,"general";"via2",#N/A,TRUE,"general";"via3",#N/A,TRUE,"general"}</definedName>
    <definedName name="fdsgfds" localSheetId="5" hidden="1">{"via1",#N/A,TRUE,"general";"via2",#N/A,TRUE,"general";"via3",#N/A,TRUE,"general"}</definedName>
    <definedName name="fdsgfds" hidden="1">{"via1",#N/A,TRUE,"general";"via2",#N/A,TRUE,"general";"via3",#N/A,TRUE,"general"}</definedName>
    <definedName name="fdsgsdfu" localSheetId="5" hidden="1">{"TAB1",#N/A,TRUE,"GENERAL";"TAB2",#N/A,TRUE,"GENERAL";"TAB3",#N/A,TRUE,"GENERAL";"TAB4",#N/A,TRUE,"GENERAL";"TAB5",#N/A,TRUE,"GENERAL"}</definedName>
    <definedName name="fdsgsdfu" hidden="1">{"TAB1",#N/A,TRUE,"GENERAL";"TAB2",#N/A,TRUE,"GENERAL";"TAB3",#N/A,TRUE,"GENERAL";"TAB4",#N/A,TRUE,"GENERAL";"TAB5",#N/A,TRUE,"GENERAL"}</definedName>
    <definedName name="FDSIO" localSheetId="5" hidden="1">{"TAB1",#N/A,TRUE,"GENERAL";"TAB2",#N/A,TRUE,"GENERAL";"TAB3",#N/A,TRUE,"GENERAL";"TAB4",#N/A,TRUE,"GENERAL";"TAB5",#N/A,TRUE,"GENERAL"}</definedName>
    <definedName name="FDSIO" hidden="1">{"TAB1",#N/A,TRUE,"GENERAL";"TAB2",#N/A,TRUE,"GENERAL";"TAB3",#N/A,TRUE,"GENERAL";"TAB4",#N/A,TRUE,"GENERAL";"TAB5",#N/A,TRUE,"GENERAL"}</definedName>
    <definedName name="FECH">#REF!</definedName>
    <definedName name="FEL" localSheetId="5" hidden="1">{#N/A,#N/A,FALSE,"Hoja1";#N/A,#N/A,FALSE,"Hoja2"}</definedName>
    <definedName name="FEL" hidden="1">{#N/A,#N/A,FALSE,"Hoja1";#N/A,#N/A,FALSE,"Hoja2"}</definedName>
    <definedName name="ferfer" localSheetId="5" hidden="1">{"via1",#N/A,TRUE,"general";"via2",#N/A,TRUE,"general";"via3",#N/A,TRUE,"general"}</definedName>
    <definedName name="ferfer" hidden="1">{"via1",#N/A,TRUE,"general";"via2",#N/A,TRUE,"general";"via3",#N/A,TRUE,"general"}</definedName>
    <definedName name="Festivos">#REF!</definedName>
    <definedName name="FFF" hidden="1">#REF!</definedName>
    <definedName name="FFFF" hidden="1">#REF!</definedName>
    <definedName name="ffffd" localSheetId="5" hidden="1">{"via1",#N/A,TRUE,"general";"via2",#N/A,TRUE,"general";"via3",#N/A,TRUE,"general"}</definedName>
    <definedName name="ffffd" hidden="1">{"via1",#N/A,TRUE,"general";"via2",#N/A,TRUE,"general";"via3",#N/A,TRUE,"general"}</definedName>
    <definedName name="fffffft" localSheetId="5" hidden="1">{"TAB1",#N/A,TRUE,"GENERAL";"TAB2",#N/A,TRUE,"GENERAL";"TAB3",#N/A,TRUE,"GENERAL";"TAB4",#N/A,TRUE,"GENERAL";"TAB5",#N/A,TRUE,"GENERAL"}</definedName>
    <definedName name="fffffft" hidden="1">{"TAB1",#N/A,TRUE,"GENERAL";"TAB2",#N/A,TRUE,"GENERAL";"TAB3",#N/A,TRUE,"GENERAL";"TAB4",#N/A,TRUE,"GENERAL";"TAB5",#N/A,TRUE,"GENERAL"}</definedName>
    <definedName name="fffffik" localSheetId="5" hidden="1">{"TAB1",#N/A,TRUE,"GENERAL";"TAB2",#N/A,TRUE,"GENERAL";"TAB3",#N/A,TRUE,"GENERAL";"TAB4",#N/A,TRUE,"GENERAL";"TAB5",#N/A,TRUE,"GENERAL"}</definedName>
    <definedName name="fffffik" hidden="1">{"TAB1",#N/A,TRUE,"GENERAL";"TAB2",#N/A,TRUE,"GENERAL";"TAB3",#N/A,TRUE,"GENERAL";"TAB4",#N/A,TRUE,"GENERAL";"TAB5",#N/A,TRUE,"GENERAL"}</definedName>
    <definedName name="fffffj" localSheetId="5" hidden="1">{"TAB1",#N/A,TRUE,"GENERAL";"TAB2",#N/A,TRUE,"GENERAL";"TAB3",#N/A,TRUE,"GENERAL";"TAB4",#N/A,TRUE,"GENERAL";"TAB5",#N/A,TRUE,"GENERAL"}</definedName>
    <definedName name="fffffj" hidden="1">{"TAB1",#N/A,TRUE,"GENERAL";"TAB2",#N/A,TRUE,"GENERAL";"TAB3",#N/A,TRUE,"GENERAL";"TAB4",#N/A,TRUE,"GENERAL";"TAB5",#N/A,TRUE,"GENERAL"}</definedName>
    <definedName name="ffffrd" localSheetId="5" hidden="1">{"via1",#N/A,TRUE,"general";"via2",#N/A,TRUE,"general";"via3",#N/A,TRUE,"general"}</definedName>
    <definedName name="ffffrd" hidden="1">{"via1",#N/A,TRUE,"general";"via2",#N/A,TRUE,"general";"via3",#N/A,TRUE,"general"}</definedName>
    <definedName name="ffffy" localSheetId="5" hidden="1">{"TAB1",#N/A,TRUE,"GENERAL";"TAB2",#N/A,TRUE,"GENERAL";"TAB3",#N/A,TRUE,"GENERAL";"TAB4",#N/A,TRUE,"GENERAL";"TAB5",#N/A,TRUE,"GENERAL"}</definedName>
    <definedName name="ffffy" hidden="1">{"TAB1",#N/A,TRUE,"GENERAL";"TAB2",#N/A,TRUE,"GENERAL";"TAB3",#N/A,TRUE,"GENERAL";"TAB4",#N/A,TRUE,"GENERAL";"TAB5",#N/A,TRUE,"GENERAL"}</definedName>
    <definedName name="fffrfr" localSheetId="5" hidden="1">{"TAB1",#N/A,TRUE,"GENERAL";"TAB2",#N/A,TRUE,"GENERAL";"TAB3",#N/A,TRUE,"GENERAL";"TAB4",#N/A,TRUE,"GENERAL";"TAB5",#N/A,TRUE,"GENERAL"}</definedName>
    <definedName name="fffrfr" hidden="1">{"TAB1",#N/A,TRUE,"GENERAL";"TAB2",#N/A,TRUE,"GENERAL";"TAB3",#N/A,TRUE,"GENERAL";"TAB4",#N/A,TRUE,"GENERAL";"TAB5",#N/A,TRUE,"GENERAL"}</definedName>
    <definedName name="fffs" localSheetId="5" hidden="1">{"TAB1",#N/A,TRUE,"GENERAL";"TAB2",#N/A,TRUE,"GENERAL";"TAB3",#N/A,TRUE,"GENERAL";"TAB4",#N/A,TRUE,"GENERAL";"TAB5",#N/A,TRUE,"GENERAL"}</definedName>
    <definedName name="fffs" hidden="1">{"TAB1",#N/A,TRUE,"GENERAL";"TAB2",#N/A,TRUE,"GENERAL";"TAB3",#N/A,TRUE,"GENERAL";"TAB4",#N/A,TRUE,"GENERAL";"TAB5",#N/A,TRUE,"GENERAL"}</definedName>
    <definedName name="fgdfg" localSheetId="5" hidden="1">{"TAB1",#N/A,TRUE,"GENERAL";"TAB2",#N/A,TRUE,"GENERAL";"TAB3",#N/A,TRUE,"GENERAL";"TAB4",#N/A,TRUE,"GENERAL";"TAB5",#N/A,TRUE,"GENERAL"}</definedName>
    <definedName name="fgdfg" hidden="1">{"TAB1",#N/A,TRUE,"GENERAL";"TAB2",#N/A,TRUE,"GENERAL";"TAB3",#N/A,TRUE,"GENERAL";"TAB4",#N/A,TRUE,"GENERAL";"TAB5",#N/A,TRUE,"GENERAL"}</definedName>
    <definedName name="fgdfsgr" localSheetId="5" hidden="1">{"via1",#N/A,TRUE,"general";"via2",#N/A,TRUE,"general";"via3",#N/A,TRUE,"general"}</definedName>
    <definedName name="fgdfsgr" hidden="1">{"via1",#N/A,TRUE,"general";"via2",#N/A,TRUE,"general";"via3",#N/A,TRUE,"general"}</definedName>
    <definedName name="fgdsfg" localSheetId="5" hidden="1">{"TAB1",#N/A,TRUE,"GENERAL";"TAB2",#N/A,TRUE,"GENERAL";"TAB3",#N/A,TRUE,"GENERAL";"TAB4",#N/A,TRUE,"GENERAL";"TAB5",#N/A,TRUE,"GENERAL"}</definedName>
    <definedName name="fgdsfg" hidden="1">{"TAB1",#N/A,TRUE,"GENERAL";"TAB2",#N/A,TRUE,"GENERAL";"TAB3",#N/A,TRUE,"GENERAL";"TAB4",#N/A,TRUE,"GENERAL";"TAB5",#N/A,TRUE,"GENERAL"}</definedName>
    <definedName name="FGFDH" localSheetId="5" hidden="1">{"via1",#N/A,TRUE,"general";"via2",#N/A,TRUE,"general";"via3",#N/A,TRUE,"general"}</definedName>
    <definedName name="FGFDH" hidden="1">{"via1",#N/A,TRUE,"general";"via2",#N/A,TRUE,"general";"via3",#N/A,TRUE,"general"}</definedName>
    <definedName name="fgghhj" localSheetId="5" hidden="1">{"via1",#N/A,TRUE,"general";"via2",#N/A,TRUE,"general";"via3",#N/A,TRUE,"general"}</definedName>
    <definedName name="fgghhj" hidden="1">{"via1",#N/A,TRUE,"general";"via2",#N/A,TRUE,"general";"via3",#N/A,TRUE,"general"}</definedName>
    <definedName name="FGHFBC" localSheetId="5" hidden="1">{"via1",#N/A,TRUE,"general";"via2",#N/A,TRUE,"general";"via3",#N/A,TRUE,"general"}</definedName>
    <definedName name="FGHFBC" hidden="1">{"via1",#N/A,TRUE,"general";"via2",#N/A,TRUE,"general";"via3",#N/A,TRUE,"general"}</definedName>
    <definedName name="fghfg" localSheetId="5" hidden="1">{"TAB1",#N/A,TRUE,"GENERAL";"TAB2",#N/A,TRUE,"GENERAL";"TAB3",#N/A,TRUE,"GENERAL";"TAB4",#N/A,TRUE,"GENERAL";"TAB5",#N/A,TRUE,"GENERAL"}</definedName>
    <definedName name="fghfg" hidden="1">{"TAB1",#N/A,TRUE,"GENERAL";"TAB2",#N/A,TRUE,"GENERAL";"TAB3",#N/A,TRUE,"GENERAL";"TAB4",#N/A,TRUE,"GENERAL";"TAB5",#N/A,TRUE,"GENERAL"}</definedName>
    <definedName name="fghfgh" localSheetId="5" hidden="1">{"via1",#N/A,TRUE,"general";"via2",#N/A,TRUE,"general";"via3",#N/A,TRUE,"general"}</definedName>
    <definedName name="fghfgh" hidden="1">{"via1",#N/A,TRUE,"general";"via2",#N/A,TRUE,"general";"via3",#N/A,TRUE,"general"}</definedName>
    <definedName name="FGHFW" localSheetId="5" hidden="1">{"via1",#N/A,TRUE,"general";"via2",#N/A,TRUE,"general";"via3",#N/A,TRUE,"general"}</definedName>
    <definedName name="FGHFW" hidden="1">{"via1",#N/A,TRUE,"general";"via2",#N/A,TRUE,"general";"via3",#N/A,TRUE,"general"}</definedName>
    <definedName name="fghhh" localSheetId="5" hidden="1">{"TAB1",#N/A,TRUE,"GENERAL";"TAB2",#N/A,TRUE,"GENERAL";"TAB3",#N/A,TRUE,"GENERAL";"TAB4",#N/A,TRUE,"GENERAL";"TAB5",#N/A,TRUE,"GENERAL"}</definedName>
    <definedName name="fghhh" hidden="1">{"TAB1",#N/A,TRUE,"GENERAL";"TAB2",#N/A,TRUE,"GENERAL";"TAB3",#N/A,TRUE,"GENERAL";"TAB4",#N/A,TRUE,"GENERAL";"TAB5",#N/A,TRUE,"GENERAL"}</definedName>
    <definedName name="fghsfgh" localSheetId="5" hidden="1">{"via1",#N/A,TRUE,"general";"via2",#N/A,TRUE,"general";"via3",#N/A,TRUE,"general"}</definedName>
    <definedName name="fghsfgh" hidden="1">{"via1",#N/A,TRUE,"general";"via2",#N/A,TRUE,"general";"via3",#N/A,TRUE,"general"}</definedName>
    <definedName name="fght" localSheetId="5" hidden="1">{"TAB1",#N/A,TRUE,"GENERAL";"TAB2",#N/A,TRUE,"GENERAL";"TAB3",#N/A,TRUE,"GENERAL";"TAB4",#N/A,TRUE,"GENERAL";"TAB5",#N/A,TRUE,"GENERAL"}</definedName>
    <definedName name="fght" hidden="1">{"TAB1",#N/A,TRUE,"GENERAL";"TAB2",#N/A,TRUE,"GENERAL";"TAB3",#N/A,TRUE,"GENERAL";"TAB4",#N/A,TRUE,"GENERAL";"TAB5",#N/A,TRUE,"GENERAL"}</definedName>
    <definedName name="fgjgryi" localSheetId="5" hidden="1">{"TAB1",#N/A,TRUE,"GENERAL";"TAB2",#N/A,TRUE,"GENERAL";"TAB3",#N/A,TRUE,"GENERAL";"TAB4",#N/A,TRUE,"GENERAL";"TAB5",#N/A,TRUE,"GENERAL"}</definedName>
    <definedName name="fgjgryi" hidden="1">{"TAB1",#N/A,TRUE,"GENERAL";"TAB2",#N/A,TRUE,"GENERAL";"TAB3",#N/A,TRUE,"GENERAL";"TAB4",#N/A,TRUE,"GENERAL";"TAB5",#N/A,TRUE,"GENERAL"}</definedName>
    <definedName name="fhfg" localSheetId="5" hidden="1">{"TAB1",#N/A,TRUE,"GENERAL";"TAB2",#N/A,TRUE,"GENERAL";"TAB3",#N/A,TRUE,"GENERAL";"TAB4",#N/A,TRUE,"GENERAL";"TAB5",#N/A,TRUE,"GENERAL"}</definedName>
    <definedName name="fhfg" hidden="1">{"TAB1",#N/A,TRUE,"GENERAL";"TAB2",#N/A,TRUE,"GENERAL";"TAB3",#N/A,TRUE,"GENERAL";"TAB4",#N/A,TRUE,"GENERAL";"TAB5",#N/A,TRUE,"GENERAL"}</definedName>
    <definedName name="fhfgh" localSheetId="5" hidden="1">{"via1",#N/A,TRUE,"general";"via2",#N/A,TRUE,"general";"via3",#N/A,TRUE,"general"}</definedName>
    <definedName name="fhfgh" hidden="1">{"via1",#N/A,TRUE,"general";"via2",#N/A,TRUE,"general";"via3",#N/A,TRUE,"general"}</definedName>
    <definedName name="fhgh" localSheetId="5" hidden="1">{"via1",#N/A,TRUE,"general";"via2",#N/A,TRUE,"general";"via3",#N/A,TRUE,"general"}</definedName>
    <definedName name="fhgh" hidden="1">{"via1",#N/A,TRUE,"general";"via2",#N/A,TRUE,"general";"via3",#N/A,TRUE,"general"}</definedName>
    <definedName name="fhpltyunh" localSheetId="5" hidden="1">{"via1",#N/A,TRUE,"general";"via2",#N/A,TRUE,"general";"via3",#N/A,TRUE,"general"}</definedName>
    <definedName name="fhpltyunh" hidden="1">{"via1",#N/A,TRUE,"general";"via2",#N/A,TRUE,"general";"via3",#N/A,TRUE,"general"}</definedName>
    <definedName name="FIC">#REF!</definedName>
    <definedName name="fill" hidden="1">#REF!</definedName>
    <definedName name="Fin_de_semana">#REF!</definedName>
    <definedName name="final">#REF!</definedName>
    <definedName name="Financialpb" hidden="1">#REF!</definedName>
    <definedName name="Financialpb2" hidden="1">#REF!</definedName>
    <definedName name="FORMA">#REF!</definedName>
    <definedName name="frbgsd" localSheetId="5" hidden="1">{"TAB1",#N/A,TRUE,"GENERAL";"TAB2",#N/A,TRUE,"GENERAL";"TAB3",#N/A,TRUE,"GENERAL";"TAB4",#N/A,TRUE,"GENERAL";"TAB5",#N/A,TRUE,"GENERAL"}</definedName>
    <definedName name="frbgsd" hidden="1">{"TAB1",#N/A,TRUE,"GENERAL";"TAB2",#N/A,TRUE,"GENERAL";"TAB3",#N/A,TRUE,"GENERAL";"TAB4",#N/A,TRUE,"GENERAL";"TAB5",#N/A,TRUE,"GENERAL"}</definedName>
    <definedName name="frefr" localSheetId="5" hidden="1">{"via1",#N/A,TRUE,"general";"via2",#N/A,TRUE,"general";"via3",#N/A,TRUE,"general"}</definedName>
    <definedName name="frefr" hidden="1">{"via1",#N/A,TRUE,"general";"via2",#N/A,TRUE,"general";"via3",#N/A,TRUE,"general"}</definedName>
    <definedName name="frfa" localSheetId="5" hidden="1">{"via1",#N/A,TRUE,"general";"via2",#N/A,TRUE,"general";"via3",#N/A,TRUE,"general"}</definedName>
    <definedName name="frfa" hidden="1">{"via1",#N/A,TRUE,"general";"via2",#N/A,TRUE,"general";"via3",#N/A,TRUE,"general"}</definedName>
    <definedName name="frfr" localSheetId="5" hidden="1">{"TAB1",#N/A,TRUE,"GENERAL";"TAB2",#N/A,TRUE,"GENERAL";"TAB3",#N/A,TRUE,"GENERAL";"TAB4",#N/A,TRUE,"GENERAL";"TAB5",#N/A,TRUE,"GENERAL"}</definedName>
    <definedName name="frfr" hidden="1">{"TAB1",#N/A,TRUE,"GENERAL";"TAB2",#N/A,TRUE,"GENERAL";"TAB3",#N/A,TRUE,"GENERAL";"TAB4",#N/A,TRUE,"GENERAL";"TAB5",#N/A,TRUE,"GENERAL"}</definedName>
    <definedName name="fwff" localSheetId="5" hidden="1">{"via1",#N/A,TRUE,"general";"via2",#N/A,TRUE,"general";"via3",#N/A,TRUE,"general"}</definedName>
    <definedName name="fwff" hidden="1">{"via1",#N/A,TRUE,"general";"via2",#N/A,TRUE,"general";"via3",#N/A,TRUE,"general"}</definedName>
    <definedName name="fwwe" localSheetId="5" hidden="1">{"via1",#N/A,TRUE,"general";"via2",#N/A,TRUE,"general";"via3",#N/A,TRUE,"general"}</definedName>
    <definedName name="fwwe" hidden="1">{"via1",#N/A,TRUE,"general";"via2",#N/A,TRUE,"general";"via3",#N/A,TRUE,"general"}</definedName>
    <definedName name="fyy">#REF!</definedName>
    <definedName name="G">#REF!</definedName>
    <definedName name="gbbfghghj" localSheetId="5" hidden="1">{"TAB1",#N/A,TRUE,"GENERAL";"TAB2",#N/A,TRUE,"GENERAL";"TAB3",#N/A,TRUE,"GENERAL";"TAB4",#N/A,TRUE,"GENERAL";"TAB5",#N/A,TRUE,"GENERAL"}</definedName>
    <definedName name="gbbfghghj" hidden="1">{"TAB1",#N/A,TRUE,"GENERAL";"TAB2",#N/A,TRUE,"GENERAL";"TAB3",#N/A,TRUE,"GENERAL";"TAB4",#N/A,TRUE,"GENERAL";"TAB5",#N/A,TRUE,"GENERAL"}</definedName>
    <definedName name="gdt" localSheetId="5" hidden="1">{"TAB1",#N/A,TRUE,"GENERAL";"TAB2",#N/A,TRUE,"GENERAL";"TAB3",#N/A,TRUE,"GENERAL";"TAB4",#N/A,TRUE,"GENERAL";"TAB5",#N/A,TRUE,"GENERAL"}</definedName>
    <definedName name="gdt" hidden="1">{"TAB1",#N/A,TRUE,"GENERAL";"TAB2",#N/A,TRUE,"GENERAL";"TAB3",#N/A,TRUE,"GENERAL";"TAB4",#N/A,TRUE,"GENERAL";"TAB5",#N/A,TRUE,"GENERAL"}</definedName>
    <definedName name="geg" localSheetId="5" hidden="1">{"via1",#N/A,TRUE,"general";"via2",#N/A,TRUE,"general";"via3",#N/A,TRUE,"general"}</definedName>
    <definedName name="geg" hidden="1">{"via1",#N/A,TRUE,"general";"via2",#N/A,TRUE,"general";"via3",#N/A,TRUE,"general"}</definedName>
    <definedName name="gerg" localSheetId="5" hidden="1">{"TAB1",#N/A,TRUE,"GENERAL";"TAB2",#N/A,TRUE,"GENERAL";"TAB3",#N/A,TRUE,"GENERAL";"TAB4",#N/A,TRUE,"GENERAL";"TAB5",#N/A,TRUE,"GENERAL"}</definedName>
    <definedName name="gerg" hidden="1">{"TAB1",#N/A,TRUE,"GENERAL";"TAB2",#N/A,TRUE,"GENERAL";"TAB3",#N/A,TRUE,"GENERAL";"TAB4",#N/A,TRUE,"GENERAL";"TAB5",#N/A,TRUE,"GENERAL"}</definedName>
    <definedName name="gerg54" localSheetId="5" hidden="1">{"via1",#N/A,TRUE,"general";"via2",#N/A,TRUE,"general";"via3",#N/A,TRUE,"general"}</definedName>
    <definedName name="gerg54" hidden="1">{"via1",#N/A,TRUE,"general";"via2",#N/A,TRUE,"general";"via3",#N/A,TRUE,"general"}</definedName>
    <definedName name="gergew" localSheetId="5" hidden="1">{"TAB1",#N/A,TRUE,"GENERAL";"TAB2",#N/A,TRUE,"GENERAL";"TAB3",#N/A,TRUE,"GENERAL";"TAB4",#N/A,TRUE,"GENERAL";"TAB5",#N/A,TRUE,"GENERAL"}</definedName>
    <definedName name="gergew" hidden="1">{"TAB1",#N/A,TRUE,"GENERAL";"TAB2",#N/A,TRUE,"GENERAL";"TAB3",#N/A,TRUE,"GENERAL";"TAB4",#N/A,TRUE,"GENERAL";"TAB5",#N/A,TRUE,"GENERAL"}</definedName>
    <definedName name="gergw" localSheetId="5" hidden="1">{"TAB1",#N/A,TRUE,"GENERAL";"TAB2",#N/A,TRUE,"GENERAL";"TAB3",#N/A,TRUE,"GENERAL";"TAB4",#N/A,TRUE,"GENERAL";"TAB5",#N/A,TRUE,"GENERAL"}</definedName>
    <definedName name="gergw" hidden="1">{"TAB1",#N/A,TRUE,"GENERAL";"TAB2",#N/A,TRUE,"GENERAL";"TAB3",#N/A,TRUE,"GENERAL";"TAB4",#N/A,TRUE,"GENERAL";"TAB5",#N/A,TRUE,"GENERAL"}</definedName>
    <definedName name="gfd" localSheetId="5" hidden="1">{"TAB1",#N/A,TRUE,"GENERAL";"TAB2",#N/A,TRUE,"GENERAL";"TAB3",#N/A,TRUE,"GENERAL";"TAB4",#N/A,TRUE,"GENERAL";"TAB5",#N/A,TRUE,"GENERAL"}</definedName>
    <definedName name="gfd" hidden="1">{"TAB1",#N/A,TRUE,"GENERAL";"TAB2",#N/A,TRUE,"GENERAL";"TAB3",#N/A,TRUE,"GENERAL";"TAB4",#N/A,TRUE,"GENERAL";"TAB5",#N/A,TRUE,"GENERAL"}</definedName>
    <definedName name="gfdg" localSheetId="5" hidden="1">{"via1",#N/A,TRUE,"general";"via2",#N/A,TRUE,"general";"via3",#N/A,TRUE,"general"}</definedName>
    <definedName name="gfdg" hidden="1">{"via1",#N/A,TRUE,"general";"via2",#N/A,TRUE,"general";"via3",#N/A,TRUE,"general"}</definedName>
    <definedName name="gfgfgr" localSheetId="5" hidden="1">{"via1",#N/A,TRUE,"general";"via2",#N/A,TRUE,"general";"via3",#N/A,TRUE,"general"}</definedName>
    <definedName name="gfgfgr" hidden="1">{"via1",#N/A,TRUE,"general";"via2",#N/A,TRUE,"general";"via3",#N/A,TRUE,"general"}</definedName>
    <definedName name="gfhf" localSheetId="5" hidden="1">{"via1",#N/A,TRUE,"general";"via2",#N/A,TRUE,"general";"via3",#N/A,TRUE,"general"}</definedName>
    <definedName name="gfhf" hidden="1">{"via1",#N/A,TRUE,"general";"via2",#N/A,TRUE,"general";"via3",#N/A,TRUE,"general"}</definedName>
    <definedName name="gfhfdh" localSheetId="5" hidden="1">{"TAB1",#N/A,TRUE,"GENERAL";"TAB2",#N/A,TRUE,"GENERAL";"TAB3",#N/A,TRUE,"GENERAL";"TAB4",#N/A,TRUE,"GENERAL";"TAB5",#N/A,TRUE,"GENERAL"}</definedName>
    <definedName name="gfhfdh" hidden="1">{"TAB1",#N/A,TRUE,"GENERAL";"TAB2",#N/A,TRUE,"GENERAL";"TAB3",#N/A,TRUE,"GENERAL";"TAB4",#N/A,TRUE,"GENERAL";"TAB5",#N/A,TRUE,"GENERAL"}</definedName>
    <definedName name="gfhgfh" localSheetId="5" hidden="1">{"TAB1",#N/A,TRUE,"GENERAL";"TAB2",#N/A,TRUE,"GENERAL";"TAB3",#N/A,TRUE,"GENERAL";"TAB4",#N/A,TRUE,"GENERAL";"TAB5",#N/A,TRUE,"GENERAL"}</definedName>
    <definedName name="gfhgfh" hidden="1">{"TAB1",#N/A,TRUE,"GENERAL";"TAB2",#N/A,TRUE,"GENERAL";"TAB3",#N/A,TRUE,"GENERAL";"TAB4",#N/A,TRUE,"GENERAL";"TAB5",#N/A,TRUE,"GENERAL"}</definedName>
    <definedName name="GFJHGJ" localSheetId="5" hidden="1">{"TAB1",#N/A,TRUE,"GENERAL";"TAB2",#N/A,TRUE,"GENERAL";"TAB3",#N/A,TRUE,"GENERAL";"TAB4",#N/A,TRUE,"GENERAL";"TAB5",#N/A,TRUE,"GENERAL"}</definedName>
    <definedName name="GFJHGJ" hidden="1">{"TAB1",#N/A,TRUE,"GENERAL";"TAB2",#N/A,TRUE,"GENERAL";"TAB3",#N/A,TRUE,"GENERAL";"TAB4",#N/A,TRUE,"GENERAL";"TAB5",#N/A,TRUE,"GENERAL"}</definedName>
    <definedName name="gfjjh" localSheetId="5" hidden="1">{"via1",#N/A,TRUE,"general";"via2",#N/A,TRUE,"general";"via3",#N/A,TRUE,"general"}</definedName>
    <definedName name="gfjjh" hidden="1">{"via1",#N/A,TRUE,"general";"via2",#N/A,TRUE,"general";"via3",#N/A,TRUE,"general"}</definedName>
    <definedName name="gfutyj6" localSheetId="5" hidden="1">{"via1",#N/A,TRUE,"general";"via2",#N/A,TRUE,"general";"via3",#N/A,TRUE,"general"}</definedName>
    <definedName name="gfutyj6" hidden="1">{"via1",#N/A,TRUE,"general";"via2",#N/A,TRUE,"general";"via3",#N/A,TRUE,"general"}</definedName>
    <definedName name="ggdr" localSheetId="5" hidden="1">{"via1",#N/A,TRUE,"general";"via2",#N/A,TRUE,"general";"via3",#N/A,TRUE,"general"}</definedName>
    <definedName name="ggdr" hidden="1">{"via1",#N/A,TRUE,"general";"via2",#N/A,TRUE,"general";"via3",#N/A,TRUE,"general"}</definedName>
    <definedName name="ggerg" localSheetId="5" hidden="1">{"TAB1",#N/A,TRUE,"GENERAL";"TAB2",#N/A,TRUE,"GENERAL";"TAB3",#N/A,TRUE,"GENERAL";"TAB4",#N/A,TRUE,"GENERAL";"TAB5",#N/A,TRUE,"GENERAL"}</definedName>
    <definedName name="ggerg" hidden="1">{"TAB1",#N/A,TRUE,"GENERAL";"TAB2",#N/A,TRUE,"GENERAL";"TAB3",#N/A,TRUE,"GENERAL";"TAB4",#N/A,TRUE,"GENERAL";"TAB5",#N/A,TRUE,"GENERAL"}</definedName>
    <definedName name="ggg">#REF!</definedName>
    <definedName name="gggb" localSheetId="5" hidden="1">{"TAB1",#N/A,TRUE,"GENERAL";"TAB2",#N/A,TRUE,"GENERAL";"TAB3",#N/A,TRUE,"GENERAL";"TAB4",#N/A,TRUE,"GENERAL";"TAB5",#N/A,TRUE,"GENERAL"}</definedName>
    <definedName name="gggb" hidden="1">{"TAB1",#N/A,TRUE,"GENERAL";"TAB2",#N/A,TRUE,"GENERAL";"TAB3",#N/A,TRUE,"GENERAL";"TAB4",#N/A,TRUE,"GENERAL";"TAB5",#N/A,TRUE,"GENERAL"}</definedName>
    <definedName name="gggg" hidden="1">#REF!</definedName>
    <definedName name="ggggd" localSheetId="5" hidden="1">{"TAB1",#N/A,TRUE,"GENERAL";"TAB2",#N/A,TRUE,"GENERAL";"TAB3",#N/A,TRUE,"GENERAL";"TAB4",#N/A,TRUE,"GENERAL";"TAB5",#N/A,TRUE,"GENERAL"}</definedName>
    <definedName name="ggggd" hidden="1">{"TAB1",#N/A,TRUE,"GENERAL";"TAB2",#N/A,TRUE,"GENERAL";"TAB3",#N/A,TRUE,"GENERAL";"TAB4",#N/A,TRUE,"GENERAL";"TAB5",#N/A,TRUE,"GENERAL"}</definedName>
    <definedName name="gggggt" localSheetId="5" hidden="1">{"via1",#N/A,TRUE,"general";"via2",#N/A,TRUE,"general";"via3",#N/A,TRUE,"general"}</definedName>
    <definedName name="gggggt" hidden="1">{"via1",#N/A,TRUE,"general";"via2",#N/A,TRUE,"general";"via3",#N/A,TRUE,"general"}</definedName>
    <definedName name="gggghn" localSheetId="5" hidden="1">{"TAB1",#N/A,TRUE,"GENERAL";"TAB2",#N/A,TRUE,"GENERAL";"TAB3",#N/A,TRUE,"GENERAL";"TAB4",#N/A,TRUE,"GENERAL";"TAB5",#N/A,TRUE,"GENERAL"}</definedName>
    <definedName name="gggghn" hidden="1">{"TAB1",#N/A,TRUE,"GENERAL";"TAB2",#N/A,TRUE,"GENERAL";"TAB3",#N/A,TRUE,"GENERAL";"TAB4",#N/A,TRUE,"GENERAL";"TAB5",#N/A,TRUE,"GENERAL"}</definedName>
    <definedName name="ggggt" localSheetId="5" hidden="1">{"TAB1",#N/A,TRUE,"GENERAL";"TAB2",#N/A,TRUE,"GENERAL";"TAB3",#N/A,TRUE,"GENERAL";"TAB4",#N/A,TRUE,"GENERAL";"TAB5",#N/A,TRUE,"GENERAL"}</definedName>
    <definedName name="ggggt" hidden="1">{"TAB1",#N/A,TRUE,"GENERAL";"TAB2",#N/A,TRUE,"GENERAL";"TAB3",#N/A,TRUE,"GENERAL";"TAB4",#N/A,TRUE,"GENERAL";"TAB5",#N/A,TRUE,"GENERAL"}</definedName>
    <definedName name="ggggy" localSheetId="5" hidden="1">{"TAB1",#N/A,TRUE,"GENERAL";"TAB2",#N/A,TRUE,"GENERAL";"TAB3",#N/A,TRUE,"GENERAL";"TAB4",#N/A,TRUE,"GENERAL";"TAB5",#N/A,TRUE,"GENERAL"}</definedName>
    <definedName name="ggggy" hidden="1">{"TAB1",#N/A,TRUE,"GENERAL";"TAB2",#N/A,TRUE,"GENERAL";"TAB3",#N/A,TRUE,"GENERAL";"TAB4",#N/A,TRUE,"GENERAL";"TAB5",#N/A,TRUE,"GENERAL"}</definedName>
    <definedName name="gggtgd" localSheetId="5" hidden="1">{"via1",#N/A,TRUE,"general";"via2",#N/A,TRUE,"general";"via3",#N/A,TRUE,"general"}</definedName>
    <definedName name="gggtgd" hidden="1">{"via1",#N/A,TRUE,"general";"via2",#N/A,TRUE,"general";"via3",#N/A,TRUE,"general"}</definedName>
    <definedName name="ggtgt" localSheetId="5" hidden="1">{"via1",#N/A,TRUE,"general";"via2",#N/A,TRUE,"general";"via3",#N/A,TRUE,"general"}</definedName>
    <definedName name="ggtgt" hidden="1">{"via1",#N/A,TRUE,"general";"via2",#N/A,TRUE,"general";"via3",#N/A,TRUE,"general"}</definedName>
    <definedName name="ghdghuy" localSheetId="5" hidden="1">{"via1",#N/A,TRUE,"general";"via2",#N/A,TRUE,"general";"via3",#N/A,TRUE,"general"}</definedName>
    <definedName name="ghdghuy" hidden="1">{"via1",#N/A,TRUE,"general";"via2",#N/A,TRUE,"general";"via3",#N/A,TRUE,"general"}</definedName>
    <definedName name="GHDP" localSheetId="5" hidden="1">{"via1",#N/A,TRUE,"general";"via2",#N/A,TRUE,"general";"via3",#N/A,TRUE,"general"}</definedName>
    <definedName name="GHDP" hidden="1">{"via1",#N/A,TRUE,"general";"via2",#N/A,TRUE,"general";"via3",#N/A,TRUE,"general"}</definedName>
    <definedName name="ghfg" localSheetId="5" hidden="1">{"via1",#N/A,TRUE,"general";"via2",#N/A,TRUE,"general";"via3",#N/A,TRUE,"general"}</definedName>
    <definedName name="ghfg" hidden="1">{"via1",#N/A,TRUE,"general";"via2",#N/A,TRUE,"general";"via3",#N/A,TRUE,"general"}</definedName>
    <definedName name="ghjghj" localSheetId="5" hidden="1">{"TAB1",#N/A,TRUE,"GENERAL";"TAB2",#N/A,TRUE,"GENERAL";"TAB3",#N/A,TRUE,"GENERAL";"TAB4",#N/A,TRUE,"GENERAL";"TAB5",#N/A,TRUE,"GENERAL"}</definedName>
    <definedName name="ghjghj" hidden="1">{"TAB1",#N/A,TRUE,"GENERAL";"TAB2",#N/A,TRUE,"GENERAL";"TAB3",#N/A,TRUE,"GENERAL";"TAB4",#N/A,TRUE,"GENERAL";"TAB5",#N/A,TRUE,"GENERAL"}</definedName>
    <definedName name="GHKJHK" localSheetId="5" hidden="1">{"TAB1",#N/A,TRUE,"GENERAL";"TAB2",#N/A,TRUE,"GENERAL";"TAB3",#N/A,TRUE,"GENERAL";"TAB4",#N/A,TRUE,"GENERAL";"TAB5",#N/A,TRUE,"GENERAL"}</definedName>
    <definedName name="GHKJHK" hidden="1">{"TAB1",#N/A,TRUE,"GENERAL";"TAB2",#N/A,TRUE,"GENERAL";"TAB3",#N/A,TRUE,"GENERAL";"TAB4",#N/A,TRUE,"GENERAL";"TAB5",#N/A,TRUE,"GENERAL"}</definedName>
    <definedName name="GJHVCB" localSheetId="5" hidden="1">{"TAB1",#N/A,TRUE,"GENERAL";"TAB2",#N/A,TRUE,"GENERAL";"TAB3",#N/A,TRUE,"GENERAL";"TAB4",#N/A,TRUE,"GENERAL";"TAB5",#N/A,TRUE,"GENERAL"}</definedName>
    <definedName name="GJHVCB" hidden="1">{"TAB1",#N/A,TRUE,"GENERAL";"TAB2",#N/A,TRUE,"GENERAL";"TAB3",#N/A,TRUE,"GENERAL";"TAB4",#N/A,TRUE,"GENERAL";"TAB5",#N/A,TRUE,"GENERAL"}</definedName>
    <definedName name="_xlnm.Recorder">#REF!</definedName>
    <definedName name="GRAF1ANO" localSheetId="5" hidden="1">{"via1",#N/A,TRUE,"general";"via2",#N/A,TRUE,"general";"via3",#N/A,TRUE,"general"}</definedName>
    <definedName name="GRAF1ANO" hidden="1">{"via1",#N/A,TRUE,"general";"via2",#N/A,TRUE,"general";"via3",#N/A,TRUE,"general"}</definedName>
    <definedName name="GRAF1AÑO" localSheetId="5" hidden="1">{"TAB1",#N/A,TRUE,"GENERAL";"TAB2",#N/A,TRUE,"GENERAL";"TAB3",#N/A,TRUE,"GENERAL";"TAB4",#N/A,TRUE,"GENERAL";"TAB5",#N/A,TRUE,"GENERAL"}</definedName>
    <definedName name="GRAF1AÑO" hidden="1">{"TAB1",#N/A,TRUE,"GENERAL";"TAB2",#N/A,TRUE,"GENERAL";"TAB3",#N/A,TRUE,"GENERAL";"TAB4",#N/A,TRUE,"GENERAL";"TAB5",#N/A,TRUE,"GENERAL"}</definedName>
    <definedName name="gregds" localSheetId="5" hidden="1">{"TAB1",#N/A,TRUE,"GENERAL";"TAB2",#N/A,TRUE,"GENERAL";"TAB3",#N/A,TRUE,"GENERAL";"TAB4",#N/A,TRUE,"GENERAL";"TAB5",#N/A,TRUE,"GENERAL"}</definedName>
    <definedName name="gregds" hidden="1">{"TAB1",#N/A,TRUE,"GENERAL";"TAB2",#N/A,TRUE,"GENERAL";"TAB3",#N/A,TRUE,"GENERAL";"TAB4",#N/A,TRUE,"GENERAL";"TAB5",#N/A,TRUE,"GENERAL"}</definedName>
    <definedName name="grehrtyh" localSheetId="5" hidden="1">{"TAB1",#N/A,TRUE,"GENERAL";"TAB2",#N/A,TRUE,"GENERAL";"TAB3",#N/A,TRUE,"GENERAL";"TAB4",#N/A,TRUE,"GENERAL";"TAB5",#N/A,TRUE,"GENERAL"}</definedName>
    <definedName name="grehrtyh" hidden="1">{"TAB1",#N/A,TRUE,"GENERAL";"TAB2",#N/A,TRUE,"GENERAL";"TAB3",#N/A,TRUE,"GENERAL";"TAB4",#N/A,TRUE,"GENERAL";"TAB5",#N/A,TRUE,"GENERAL"}</definedName>
    <definedName name="grggwero" localSheetId="5" hidden="1">{"via1",#N/A,TRUE,"general";"via2",#N/A,TRUE,"general";"via3",#N/A,TRUE,"general"}</definedName>
    <definedName name="grggwero" hidden="1">{"via1",#N/A,TRUE,"general";"via2",#N/A,TRUE,"general";"via3",#N/A,TRUE,"general"}</definedName>
    <definedName name="grtyerh" localSheetId="5" hidden="1">{"TAB1",#N/A,TRUE,"GENERAL";"TAB2",#N/A,TRUE,"GENERAL";"TAB3",#N/A,TRUE,"GENERAL";"TAB4",#N/A,TRUE,"GENERAL";"TAB5",#N/A,TRUE,"GENERAL"}</definedName>
    <definedName name="grtyerh" hidden="1">{"TAB1",#N/A,TRUE,"GENERAL";"TAB2",#N/A,TRUE,"GENERAL";"TAB3",#N/A,TRUE,"GENERAL";"TAB4",#N/A,TRUE,"GENERAL";"TAB5",#N/A,TRUE,"GENERAL"}</definedName>
    <definedName name="GSDG" localSheetId="5" hidden="1">{"TAB1",#N/A,TRUE,"GENERAL";"TAB2",#N/A,TRUE,"GENERAL";"TAB3",#N/A,TRUE,"GENERAL";"TAB4",#N/A,TRUE,"GENERAL";"TAB5",#N/A,TRUE,"GENERAL"}</definedName>
    <definedName name="GSDG" hidden="1">{"TAB1",#N/A,TRUE,"GENERAL";"TAB2",#N/A,TRUE,"GENERAL";"TAB3",#N/A,TRUE,"GENERAL";"TAB4",#N/A,TRUE,"GENERAL";"TAB5",#N/A,TRUE,"GENERAL"}</definedName>
    <definedName name="gsfsf" localSheetId="5" hidden="1">{"via1",#N/A,TRUE,"general";"via2",#N/A,TRUE,"general";"via3",#N/A,TRUE,"general"}</definedName>
    <definedName name="gsfsf" hidden="1">{"via1",#N/A,TRUE,"general";"via2",#N/A,TRUE,"general";"via3",#N/A,TRUE,"general"}</definedName>
    <definedName name="gtgt" localSheetId="5" hidden="1">{"via1",#N/A,TRUE,"general";"via2",#N/A,TRUE,"general";"via3",#N/A,TRUE,"general"}</definedName>
    <definedName name="gtgt" hidden="1">{"via1",#N/A,TRUE,"general";"via2",#N/A,TRUE,"general";"via3",#N/A,TRUE,"general"}</definedName>
    <definedName name="gtgtg" localSheetId="5" hidden="1">{"via1",#N/A,TRUE,"general";"via2",#N/A,TRUE,"general";"via3",#N/A,TRUE,"general"}</definedName>
    <definedName name="gtgtg" hidden="1">{"via1",#N/A,TRUE,"general";"via2",#N/A,TRUE,"general";"via3",#N/A,TRUE,"general"}</definedName>
    <definedName name="gtgtgff" localSheetId="5" hidden="1">{"via1",#N/A,TRUE,"general";"via2",#N/A,TRUE,"general";"via3",#N/A,TRUE,"general"}</definedName>
    <definedName name="gtgtgff" hidden="1">{"via1",#N/A,TRUE,"general";"via2",#N/A,TRUE,"general";"via3",#N/A,TRUE,"general"}</definedName>
    <definedName name="gtgtgyh" localSheetId="5" hidden="1">{"TAB1",#N/A,TRUE,"GENERAL";"TAB2",#N/A,TRUE,"GENERAL";"TAB3",#N/A,TRUE,"GENERAL";"TAB4",#N/A,TRUE,"GENERAL";"TAB5",#N/A,TRUE,"GENERAL"}</definedName>
    <definedName name="gtgtgyh" hidden="1">{"TAB1",#N/A,TRUE,"GENERAL";"TAB2",#N/A,TRUE,"GENERAL";"TAB3",#N/A,TRUE,"GENERAL";"TAB4",#N/A,TRUE,"GENERAL";"TAB5",#N/A,TRUE,"GENERAL"}</definedName>
    <definedName name="gtgth" localSheetId="5" hidden="1">{"TAB1",#N/A,TRUE,"GENERAL";"TAB2",#N/A,TRUE,"GENERAL";"TAB3",#N/A,TRUE,"GENERAL";"TAB4",#N/A,TRUE,"GENERAL";"TAB5",#N/A,TRUE,"GENERAL"}</definedName>
    <definedName name="gtgth" hidden="1">{"TAB1",#N/A,TRUE,"GENERAL";"TAB2",#N/A,TRUE,"GENERAL";"TAB3",#N/A,TRUE,"GENERAL";"TAB4",#N/A,TRUE,"GENERAL";"TAB5",#N/A,TRUE,"GENERAL"}</definedName>
    <definedName name="h9h" localSheetId="5" hidden="1">{"via1",#N/A,TRUE,"general";"via2",#N/A,TRUE,"general";"via3",#N/A,TRUE,"general"}</definedName>
    <definedName name="h9h" hidden="1">{"via1",#N/A,TRUE,"general";"via2",#N/A,TRUE,"general";"via3",#N/A,TRUE,"general"}</definedName>
    <definedName name="hbfdhrw" localSheetId="5" hidden="1">{"TAB1",#N/A,TRUE,"GENERAL";"TAB2",#N/A,TRUE,"GENERAL";"TAB3",#N/A,TRUE,"GENERAL";"TAB4",#N/A,TRUE,"GENERAL";"TAB5",#N/A,TRUE,"GENERAL"}</definedName>
    <definedName name="hbfdhrw" hidden="1">{"TAB1",#N/A,TRUE,"GENERAL";"TAB2",#N/A,TRUE,"GENERAL";"TAB3",#N/A,TRUE,"GENERAL";"TAB4",#N/A,TRUE,"GENERAL";"TAB5",#N/A,TRUE,"GENERAL"}</definedName>
    <definedName name="hdfh" localSheetId="5" hidden="1">{"via1",#N/A,TRUE,"general";"via2",#N/A,TRUE,"general";"via3",#N/A,TRUE,"general"}</definedName>
    <definedName name="hdfh" hidden="1">{"via1",#N/A,TRUE,"general";"via2",#N/A,TRUE,"general";"via3",#N/A,TRUE,"general"}</definedName>
    <definedName name="hdfh4" localSheetId="5" hidden="1">{"TAB1",#N/A,TRUE,"GENERAL";"TAB2",#N/A,TRUE,"GENERAL";"TAB3",#N/A,TRUE,"GENERAL";"TAB4",#N/A,TRUE,"GENERAL";"TAB5",#N/A,TRUE,"GENERAL"}</definedName>
    <definedName name="hdfh4" hidden="1">{"TAB1",#N/A,TRUE,"GENERAL";"TAB2",#N/A,TRUE,"GENERAL";"TAB3",#N/A,TRUE,"GENERAL";"TAB4",#N/A,TRUE,"GENERAL";"TAB5",#N/A,TRUE,"GENERAL"}</definedName>
    <definedName name="hdfhwq" localSheetId="5" hidden="1">{"TAB1",#N/A,TRUE,"GENERAL";"TAB2",#N/A,TRUE,"GENERAL";"TAB3",#N/A,TRUE,"GENERAL";"TAB4",#N/A,TRUE,"GENERAL";"TAB5",#N/A,TRUE,"GENERAL"}</definedName>
    <definedName name="hdfhwq" hidden="1">{"TAB1",#N/A,TRUE,"GENERAL";"TAB2",#N/A,TRUE,"GENERAL";"TAB3",#N/A,TRUE,"GENERAL";"TAB4",#N/A,TRUE,"GENERAL";"TAB5",#N/A,TRUE,"GENERAL"}</definedName>
    <definedName name="hdgh" localSheetId="5" hidden="1">{"via1",#N/A,TRUE,"general";"via2",#N/A,TRUE,"general";"via3",#N/A,TRUE,"general"}</definedName>
    <definedName name="hdgh" hidden="1">{"via1",#N/A,TRUE,"general";"via2",#N/A,TRUE,"general";"via3",#N/A,TRUE,"general"}</definedName>
    <definedName name="hdhf" localSheetId="5" hidden="1">{"TAB1",#N/A,TRUE,"GENERAL";"TAB2",#N/A,TRUE,"GENERAL";"TAB3",#N/A,TRUE,"GENERAL";"TAB4",#N/A,TRUE,"GENERAL";"TAB5",#N/A,TRUE,"GENERAL"}</definedName>
    <definedName name="hdhf" hidden="1">{"TAB1",#N/A,TRUE,"GENERAL";"TAB2",#N/A,TRUE,"GENERAL";"TAB3",#N/A,TRUE,"GENERAL";"TAB4",#N/A,TRUE,"GENERAL";"TAB5",#N/A,TRUE,"GENERAL"}</definedName>
    <definedName name="hfgh" localSheetId="5" hidden="1">{"via1",#N/A,TRUE,"general";"via2",#N/A,TRUE,"general";"via3",#N/A,TRUE,"general"}</definedName>
    <definedName name="hfgh" hidden="1">{"via1",#N/A,TRUE,"general";"via2",#N/A,TRUE,"general";"via3",#N/A,TRUE,"general"}</definedName>
    <definedName name="hfh" localSheetId="5" hidden="1">{"TAB1",#N/A,TRUE,"GENERAL";"TAB2",#N/A,TRUE,"GENERAL";"TAB3",#N/A,TRUE,"GENERAL";"TAB4",#N/A,TRUE,"GENERAL";"TAB5",#N/A,TRUE,"GENERAL"}</definedName>
    <definedName name="hfh" hidden="1">{"TAB1",#N/A,TRUE,"GENERAL";"TAB2",#N/A,TRUE,"GENERAL";"TAB3",#N/A,TRUE,"GENERAL";"TAB4",#N/A,TRUE,"GENERAL";"TAB5",#N/A,TRUE,"GENERAL"}</definedName>
    <definedName name="hfhg" localSheetId="5" hidden="1">{"TAB1",#N/A,TRUE,"GENERAL";"TAB2",#N/A,TRUE,"GENERAL";"TAB3",#N/A,TRUE,"GENERAL";"TAB4",#N/A,TRUE,"GENERAL";"TAB5",#N/A,TRUE,"GENERAL"}</definedName>
    <definedName name="hfhg" hidden="1">{"TAB1",#N/A,TRUE,"GENERAL";"TAB2",#N/A,TRUE,"GENERAL";"TAB3",#N/A,TRUE,"GENERAL";"TAB4",#N/A,TRUE,"GENERAL";"TAB5",#N/A,TRUE,"GENERAL"}</definedName>
    <definedName name="hfthr" localSheetId="5" hidden="1">{"via1",#N/A,TRUE,"general";"via2",#N/A,TRUE,"general";"via3",#N/A,TRUE,"general"}</definedName>
    <definedName name="hfthr" hidden="1">{"via1",#N/A,TRUE,"general";"via2",#N/A,TRUE,"general";"via3",#N/A,TRUE,"general"}</definedName>
    <definedName name="HGFH" localSheetId="5" hidden="1">{"via1",#N/A,TRUE,"general";"via2",#N/A,TRUE,"general";"via3",#N/A,TRUE,"general"}</definedName>
    <definedName name="HGFH" hidden="1">{"via1",#N/A,TRUE,"general";"via2",#N/A,TRUE,"general";"via3",#N/A,TRUE,"general"}</definedName>
    <definedName name="hgfhty" localSheetId="5" hidden="1">{"via1",#N/A,TRUE,"general";"via2",#N/A,TRUE,"general";"via3",#N/A,TRUE,"general"}</definedName>
    <definedName name="hgfhty" hidden="1">{"via1",#N/A,TRUE,"general";"via2",#N/A,TRUE,"general";"via3",#N/A,TRUE,"general"}</definedName>
    <definedName name="HGHFH7" localSheetId="5" hidden="1">{"TAB1",#N/A,TRUE,"GENERAL";"TAB2",#N/A,TRUE,"GENERAL";"TAB3",#N/A,TRUE,"GENERAL";"TAB4",#N/A,TRUE,"GENERAL";"TAB5",#N/A,TRUE,"GENERAL"}</definedName>
    <definedName name="HGHFH7" hidden="1">{"TAB1",#N/A,TRUE,"GENERAL";"TAB2",#N/A,TRUE,"GENERAL";"TAB3",#N/A,TRUE,"GENERAL";"TAB4",#N/A,TRUE,"GENERAL";"TAB5",#N/A,TRUE,"GENERAL"}</definedName>
    <definedName name="hghhj" localSheetId="5" hidden="1">{"TAB1",#N/A,TRUE,"GENERAL";"TAB2",#N/A,TRUE,"GENERAL";"TAB3",#N/A,TRUE,"GENERAL";"TAB4",#N/A,TRUE,"GENERAL";"TAB5",#N/A,TRUE,"GENERAL"}</definedName>
    <definedName name="hghhj" hidden="1">{"TAB1",#N/A,TRUE,"GENERAL";"TAB2",#N/A,TRUE,"GENERAL";"TAB3",#N/A,TRUE,"GENERAL";"TAB4",#N/A,TRUE,"GENERAL";"TAB5",#N/A,TRUE,"GENERAL"}</definedName>
    <definedName name="hghydj" localSheetId="5" hidden="1">{"via1",#N/A,TRUE,"general";"via2",#N/A,TRUE,"general";"via3",#N/A,TRUE,"general"}</definedName>
    <definedName name="hghydj" hidden="1">{"via1",#N/A,TRUE,"general";"via2",#N/A,TRUE,"general";"via3",#N/A,TRUE,"general"}</definedName>
    <definedName name="hgjfjw" localSheetId="5" hidden="1">{"via1",#N/A,TRUE,"general";"via2",#N/A,TRUE,"general";"via3",#N/A,TRUE,"general"}</definedName>
    <definedName name="hgjfjw" hidden="1">{"via1",#N/A,TRUE,"general";"via2",#N/A,TRUE,"general";"via3",#N/A,TRUE,"general"}</definedName>
    <definedName name="HGJG" localSheetId="5" hidden="1">{"TAB1",#N/A,TRUE,"GENERAL";"TAB2",#N/A,TRUE,"GENERAL";"TAB3",#N/A,TRUE,"GENERAL";"TAB4",#N/A,TRUE,"GENERAL";"TAB5",#N/A,TRUE,"GENERAL"}</definedName>
    <definedName name="HGJG" hidden="1">{"TAB1",#N/A,TRUE,"GENERAL";"TAB2",#N/A,TRUE,"GENERAL";"TAB3",#N/A,TRUE,"GENERAL";"TAB4",#N/A,TRUE,"GENERAL";"TAB5",#N/A,TRUE,"GENERAL"}</definedName>
    <definedName name="hhh" localSheetId="5" hidden="1">{"TAB1",#N/A,TRUE,"GENERAL";"TAB2",#N/A,TRUE,"GENERAL";"TAB3",#N/A,TRUE,"GENERAL";"TAB4",#N/A,TRUE,"GENERAL";"TAB5",#N/A,TRUE,"GENERAL"}</definedName>
    <definedName name="hhh" hidden="1">{"TAB1",#N/A,TRUE,"GENERAL";"TAB2",#N/A,TRUE,"GENERAL";"TAB3",#N/A,TRUE,"GENERAL";"TAB4",#N/A,TRUE,"GENERAL";"TAB5",#N/A,TRUE,"GENERAL"}</definedName>
    <definedName name="hhhhhh" localSheetId="5" hidden="1">{"via1",#N/A,TRUE,"general";"via2",#N/A,TRUE,"general";"via3",#N/A,TRUE,"general"}</definedName>
    <definedName name="hhhhhh" hidden="1">{"via1",#N/A,TRUE,"general";"via2",#N/A,TRUE,"general";"via3",#N/A,TRUE,"general"}</definedName>
    <definedName name="hhhhhho" localSheetId="5" hidden="1">{"TAB1",#N/A,TRUE,"GENERAL";"TAB2",#N/A,TRUE,"GENERAL";"TAB3",#N/A,TRUE,"GENERAL";"TAB4",#N/A,TRUE,"GENERAL";"TAB5",#N/A,TRUE,"GENERAL"}</definedName>
    <definedName name="hhhhhho" hidden="1">{"TAB1",#N/A,TRUE,"GENERAL";"TAB2",#N/A,TRUE,"GENERAL";"TAB3",#N/A,TRUE,"GENERAL";"TAB4",#N/A,TRUE,"GENERAL";"TAB5",#N/A,TRUE,"GENERAL"}</definedName>
    <definedName name="hhhhhpy" localSheetId="5" hidden="1">{"TAB1",#N/A,TRUE,"GENERAL";"TAB2",#N/A,TRUE,"GENERAL";"TAB3",#N/A,TRUE,"GENERAL";"TAB4",#N/A,TRUE,"GENERAL";"TAB5",#N/A,TRUE,"GENERAL"}</definedName>
    <definedName name="hhhhhpy" hidden="1">{"TAB1",#N/A,TRUE,"GENERAL";"TAB2",#N/A,TRUE,"GENERAL";"TAB3",#N/A,TRUE,"GENERAL";"TAB4",#N/A,TRUE,"GENERAL";"TAB5",#N/A,TRUE,"GENERAL"}</definedName>
    <definedName name="hhhhth" localSheetId="5" hidden="1">{"via1",#N/A,TRUE,"general";"via2",#N/A,TRUE,"general";"via3",#N/A,TRUE,"general"}</definedName>
    <definedName name="hhhhth" hidden="1">{"via1",#N/A,TRUE,"general";"via2",#N/A,TRUE,"general";"via3",#N/A,TRUE,"general"}</definedName>
    <definedName name="hhhyhyh" localSheetId="5" hidden="1">{"TAB1",#N/A,TRUE,"GENERAL";"TAB2",#N/A,TRUE,"GENERAL";"TAB3",#N/A,TRUE,"GENERAL";"TAB4",#N/A,TRUE,"GENERAL";"TAB5",#N/A,TRUE,"GENERAL"}</definedName>
    <definedName name="hhhyhyh" hidden="1">{"TAB1",#N/A,TRUE,"GENERAL";"TAB2",#N/A,TRUE,"GENERAL";"TAB3",#N/A,TRUE,"GENERAL";"TAB4",#N/A,TRUE,"GENERAL";"TAB5",#N/A,TRUE,"GENERAL"}</definedName>
    <definedName name="hhtrhreh" localSheetId="5" hidden="1">{"via1",#N/A,TRUE,"general";"via2",#N/A,TRUE,"general";"via3",#N/A,TRUE,"general"}</definedName>
    <definedName name="hhtrhreh" hidden="1">{"via1",#N/A,TRUE,"general";"via2",#N/A,TRUE,"general";"via3",#N/A,TRUE,"general"}</definedName>
    <definedName name="HisYear_0" hidden="1">#REF!</definedName>
    <definedName name="HisYear_1" hidden="1">#REF!</definedName>
    <definedName name="HisYear_2" hidden="1">#REF!</definedName>
    <definedName name="HisYear_3" hidden="1">#REF!</definedName>
    <definedName name="hjfg" localSheetId="5" hidden="1">{"via1",#N/A,TRUE,"general";"via2",#N/A,TRUE,"general";"via3",#N/A,TRUE,"general"}</definedName>
    <definedName name="hjfg" hidden="1">{"via1",#N/A,TRUE,"general";"via2",#N/A,TRUE,"general";"via3",#N/A,TRUE,"general"}</definedName>
    <definedName name="hjgh" localSheetId="5" hidden="1">{"TAB1",#N/A,TRUE,"GENERAL";"TAB2",#N/A,TRUE,"GENERAL";"TAB3",#N/A,TRUE,"GENERAL";"TAB4",#N/A,TRUE,"GENERAL";"TAB5",#N/A,TRUE,"GENERAL"}</definedName>
    <definedName name="hjgh" hidden="1">{"TAB1",#N/A,TRUE,"GENERAL";"TAB2",#N/A,TRUE,"GENERAL";"TAB3",#N/A,TRUE,"GENERAL";"TAB4",#N/A,TRUE,"GENERAL";"TAB5",#N/A,TRUE,"GENERAL"}</definedName>
    <definedName name="hjghj" localSheetId="5" hidden="1">{"TAB1",#N/A,TRUE,"GENERAL";"TAB2",#N/A,TRUE,"GENERAL";"TAB3",#N/A,TRUE,"GENERAL";"TAB4",#N/A,TRUE,"GENERAL";"TAB5",#N/A,TRUE,"GENERAL"}</definedName>
    <definedName name="hjghj" hidden="1">{"TAB1",#N/A,TRUE,"GENERAL";"TAB2",#N/A,TRUE,"GENERAL";"TAB3",#N/A,TRUE,"GENERAL";"TAB4",#N/A,TRUE,"GENERAL";"TAB5",#N/A,TRUE,"GENERAL"}</definedName>
    <definedName name="hjhjhg" localSheetId="5" hidden="1">{"TAB1",#N/A,TRUE,"GENERAL";"TAB2",#N/A,TRUE,"GENERAL";"TAB3",#N/A,TRUE,"GENERAL";"TAB4",#N/A,TRUE,"GENERAL";"TAB5",#N/A,TRUE,"GENERAL"}</definedName>
    <definedName name="hjhjhg" hidden="1">{"TAB1",#N/A,TRUE,"GENERAL";"TAB2",#N/A,TRUE,"GENERAL";"TAB3",#N/A,TRUE,"GENERAL";"TAB4",#N/A,TRUE,"GENERAL";"TAB5",#N/A,TRUE,"GENERAL"}</definedName>
    <definedName name="HJKH" localSheetId="5" hidden="1">{"via1",#N/A,TRUE,"general";"via2",#N/A,TRUE,"general";"via3",#N/A,TRUE,"general"}</definedName>
    <definedName name="HJKH" hidden="1">{"via1",#N/A,TRUE,"general";"via2",#N/A,TRUE,"general";"via3",#N/A,TRUE,"general"}</definedName>
    <definedName name="hjkjk" localSheetId="5" hidden="1">{"via1",#N/A,TRUE,"general";"via2",#N/A,TRUE,"general";"via3",#N/A,TRUE,"general"}</definedName>
    <definedName name="hjkjk" hidden="1">{"via1",#N/A,TRUE,"general";"via2",#N/A,TRUE,"general";"via3",#N/A,TRUE,"general"}</definedName>
    <definedName name="hn" localSheetId="5" hidden="1">{"TAB1",#N/A,TRUE,"GENERAL";"TAB2",#N/A,TRUE,"GENERAL";"TAB3",#N/A,TRUE,"GENERAL";"TAB4",#N/A,TRUE,"GENERAL";"TAB5",#N/A,TRUE,"GENERAL"}</definedName>
    <definedName name="hn" hidden="1">{"TAB1",#N/A,TRUE,"GENERAL";"TAB2",#N/A,TRUE,"GENERAL";"TAB3",#N/A,TRUE,"GENERAL";"TAB4",#N/A,TRUE,"GENERAL";"TAB5",#N/A,TRUE,"GENERAL"}</definedName>
    <definedName name="hn.ConvertZero1" localSheetId="5" hidden="1">#REF!,#REF!,#REF!,#REF!,#REF!,#REF!,#REF!,#REF!,#REF!,#REF!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DZ_MultByFXRates" hidden="1">#REF!,#REF!,#REF!,#REF!</definedName>
    <definedName name="hn.ExtDb" hidden="1">FALSE</definedName>
    <definedName name="hn.LTM_MultByFXRates" hidden="1">#REF!,#REF!,#REF!,#REF!,#REF!,#REF!,#REF!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YearLabel" hidden="1">#REF!</definedName>
    <definedName name="hoja">#REF!</definedName>
    <definedName name="hoy" hidden="1">#REF!</definedName>
    <definedName name="hreer" localSheetId="5" hidden="1">{"TAB1",#N/A,TRUE,"GENERAL";"TAB2",#N/A,TRUE,"GENERAL";"TAB3",#N/A,TRUE,"GENERAL";"TAB4",#N/A,TRUE,"GENERAL";"TAB5",#N/A,TRUE,"GENERAL"}</definedName>
    <definedName name="hreer" hidden="1">{"TAB1",#N/A,TRUE,"GENERAL";"TAB2",#N/A,TRUE,"GENERAL";"TAB3",#N/A,TRUE,"GENERAL";"TAB4",#N/A,TRUE,"GENERAL";"TAB5",#N/A,TRUE,"GENERAL"}</definedName>
    <definedName name="hrhth" localSheetId="5" hidden="1">{"TAB1",#N/A,TRUE,"GENERAL";"TAB2",#N/A,TRUE,"GENERAL";"TAB3",#N/A,TRUE,"GENERAL";"TAB4",#N/A,TRUE,"GENERAL";"TAB5",#N/A,TRUE,"GENERAL"}</definedName>
    <definedName name="hrhth" hidden="1">{"TAB1",#N/A,TRUE,"GENERAL";"TAB2",#N/A,TRUE,"GENERAL";"TAB3",#N/A,TRUE,"GENERAL";"TAB4",#N/A,TRUE,"GENERAL";"TAB5",#N/A,TRUE,"GENERAL"}</definedName>
    <definedName name="hrthtrh" localSheetId="5" hidden="1">{"TAB1",#N/A,TRUE,"GENERAL";"TAB2",#N/A,TRUE,"GENERAL";"TAB3",#N/A,TRUE,"GENERAL";"TAB4",#N/A,TRUE,"GENERAL";"TAB5",#N/A,TRUE,"GENERAL"}</definedName>
    <definedName name="hrthtrh" hidden="1">{"TAB1",#N/A,TRUE,"GENERAL";"TAB2",#N/A,TRUE,"GENERAL";"TAB3",#N/A,TRUE,"GENERAL";"TAB4",#N/A,TRUE,"GENERAL";"TAB5",#N/A,TRUE,"GENERAL"}</definedName>
    <definedName name="hsfg" localSheetId="5" hidden="1">{"via1",#N/A,TRUE,"general";"via2",#N/A,TRUE,"general";"via3",#N/A,TRUE,"general"}</definedName>
    <definedName name="hsfg" hidden="1">{"via1",#N/A,TRUE,"general";"via2",#N/A,TRUE,"general";"via3",#N/A,TRUE,"general"}</definedName>
    <definedName name="hthdrf" localSheetId="5" hidden="1">{"TAB1",#N/A,TRUE,"GENERAL";"TAB2",#N/A,TRUE,"GENERAL";"TAB3",#N/A,TRUE,"GENERAL";"TAB4",#N/A,TRUE,"GENERAL";"TAB5",#N/A,TRUE,"GENERAL"}</definedName>
    <definedName name="hthdrf" hidden="1">{"TAB1",#N/A,TRUE,"GENERAL";"TAB2",#N/A,TRUE,"GENERAL";"TAB3",#N/A,TRUE,"GENERAL";"TAB4",#N/A,TRUE,"GENERAL";"TAB5",#N/A,TRUE,"GENERAL"}</definedName>
    <definedName name="HTML_C" localSheetId="5" hidden="1">{"'A21005'!$A$3:$M$5"}</definedName>
    <definedName name="HTML_C" hidden="1">{"'A21005'!$A$3:$M$5"}</definedName>
    <definedName name="HTML_CodePage" hidden="1">1252</definedName>
    <definedName name="HTML_Control" localSheetId="5" hidden="1">{"'A21005'!$A$3:$M$5"}</definedName>
    <definedName name="HTML_Control" hidden="1">{"'A21005'!$A$3:$M$5"}</definedName>
    <definedName name="HTML_Control2" localSheetId="5" hidden="1">{"'Parámetros'!$A$3:$C$3"}</definedName>
    <definedName name="HTML_Control2" hidden="1">{"'Parámetros'!$A$3:$C$3"}</definedName>
    <definedName name="HTML_Description" hidden="1">""</definedName>
    <definedName name="HTML_Email" hidden="1">""</definedName>
    <definedName name="HTML_Header" hidden="1">"A21005"</definedName>
    <definedName name="HTML_LastUpdate" hidden="1">"31/08/00"</definedName>
    <definedName name="HTML_LineAfter" hidden="1">TRUE</definedName>
    <definedName name="HTML_LineBefore" hidden="1">TRUE</definedName>
    <definedName name="HTML_Name" hidden="1">"Gerencia Llanos"</definedName>
    <definedName name="HTML_OBDlg2" hidden="1">TRUE</definedName>
    <definedName name="HTML_OBDlg3" hidden="1">TRUE</definedName>
    <definedName name="HTML_OBDlg4" hidden="1">TRUE</definedName>
    <definedName name="HTML_OS" hidden="1">0</definedName>
    <definedName name="HTML_PathFile" hidden="1">"C:\Mis documentos\HTML.htm"</definedName>
    <definedName name="HTML_PathTemplate" hidden="1">"C:\Verificacion\&lt;!--##Table##--&gt;"</definedName>
    <definedName name="HTML_Title" hidden="1">"FORMATO-1"</definedName>
    <definedName name="htryrt7" localSheetId="5" hidden="1">{"via1",#N/A,TRUE,"general";"via2",#N/A,TRUE,"general";"via3",#N/A,TRUE,"general"}</definedName>
    <definedName name="htryrt7" hidden="1">{"via1",#N/A,TRUE,"general";"via2",#N/A,TRUE,"general";"via3",#N/A,TRUE,"general"}</definedName>
    <definedName name="hyhjop" localSheetId="5" hidden="1">{"TAB1",#N/A,TRUE,"GENERAL";"TAB2",#N/A,TRUE,"GENERAL";"TAB3",#N/A,TRUE,"GENERAL";"TAB4",#N/A,TRUE,"GENERAL";"TAB5",#N/A,TRUE,"GENERAL"}</definedName>
    <definedName name="hyhjop" hidden="1">{"TAB1",#N/A,TRUE,"GENERAL";"TAB2",#N/A,TRUE,"GENERAL";"TAB3",#N/A,TRUE,"GENERAL";"TAB4",#N/A,TRUE,"GENERAL";"TAB5",#N/A,TRUE,"GENERAL"}</definedName>
    <definedName name="hyhyh" localSheetId="5" hidden="1">{"TAB1",#N/A,TRUE,"GENERAL";"TAB2",#N/A,TRUE,"GENERAL";"TAB3",#N/A,TRUE,"GENERAL";"TAB4",#N/A,TRUE,"GENERAL";"TAB5",#N/A,TRUE,"GENERAL"}</definedName>
    <definedName name="hyhyh" hidden="1">{"TAB1",#N/A,TRUE,"GENERAL";"TAB2",#N/A,TRUE,"GENERAL";"TAB3",#N/A,TRUE,"GENERAL";"TAB4",#N/A,TRUE,"GENERAL";"TAB5",#N/A,TRUE,"GENERAL"}</definedName>
    <definedName name="hytirs" localSheetId="5" hidden="1">{"via1",#N/A,TRUE,"general";"via2",#N/A,TRUE,"general";"via3",#N/A,TRUE,"general"}</definedName>
    <definedName name="hytirs" hidden="1">{"via1",#N/A,TRUE,"general";"via2",#N/A,TRUE,"general";"via3",#N/A,TRUE,"general"}</definedName>
    <definedName name="i8i" localSheetId="5" hidden="1">{"TAB1",#N/A,TRUE,"GENERAL";"TAB2",#N/A,TRUE,"GENERAL";"TAB3",#N/A,TRUE,"GENERAL";"TAB4",#N/A,TRUE,"GENERAL";"TAB5",#N/A,TRUE,"GENERAL"}</definedName>
    <definedName name="i8i" hidden="1">{"TAB1",#N/A,TRUE,"GENERAL";"TAB2",#N/A,TRUE,"GENERAL";"TAB3",#N/A,TRUE,"GENERAL";"TAB4",#N/A,TRUE,"GENERAL";"TAB5",#N/A,TRUE,"GENERAL"}</definedName>
    <definedName name="ICBF">#REF!</definedName>
    <definedName name="iii" localSheetId="5" hidden="1">{"via1",#N/A,TRUE,"general";"via2",#N/A,TRUE,"general";"via3",#N/A,TRUE,"general"}</definedName>
    <definedName name="iii" hidden="1">{"via1",#N/A,TRUE,"general";"via2",#N/A,TRUE,"general";"via3",#N/A,TRUE,"general"}</definedName>
    <definedName name="iiii" localSheetId="5" hidden="1">{"via1",#N/A,TRUE,"general";"via2",#N/A,TRUE,"general";"via3",#N/A,TRUE,"general"}</definedName>
    <definedName name="iiii" hidden="1">{"via1",#N/A,TRUE,"general";"via2",#N/A,TRUE,"general";"via3",#N/A,TRUE,"general"}</definedName>
    <definedName name="iiiiiiik" localSheetId="5" hidden="1">{"via1",#N/A,TRUE,"general";"via2",#N/A,TRUE,"general";"via3",#N/A,TRUE,"general"}</definedName>
    <definedName name="iiiiiiik" hidden="1">{"via1",#N/A,TRUE,"general";"via2",#N/A,TRUE,"general";"via3",#N/A,TRUE,"general"}</definedName>
    <definedName name="iiiiuh" localSheetId="5" hidden="1">{"TAB1",#N/A,TRUE,"GENERAL";"TAB2",#N/A,TRUE,"GENERAL";"TAB3",#N/A,TRUE,"GENERAL";"TAB4",#N/A,TRUE,"GENERAL";"TAB5",#N/A,TRUE,"GENERAL"}</definedName>
    <definedName name="iiiiuh" hidden="1">{"TAB1",#N/A,TRUE,"GENERAL";"TAB2",#N/A,TRUE,"GENERAL";"TAB3",#N/A,TRUE,"GENERAL";"TAB4",#N/A,TRUE,"GENERAL";"TAB5",#N/A,TRUE,"GENERAL"}</definedName>
    <definedName name="ijn" hidden="1">#REF!</definedName>
    <definedName name="iktgvfmu" localSheetId="5" hidden="1">{"TAB1",#N/A,TRUE,"GENERAL";"TAB2",#N/A,TRUE,"GENERAL";"TAB3",#N/A,TRUE,"GENERAL";"TAB4",#N/A,TRUE,"GENERAL";"TAB5",#N/A,TRUE,"GENERAL"}</definedName>
    <definedName name="iktgvfmu" hidden="1">{"TAB1",#N/A,TRUE,"GENERAL";"TAB2",#N/A,TRUE,"GENERAL";"TAB3",#N/A,TRUE,"GENERAL";"TAB4",#N/A,TRUE,"GENERAL";"TAB5",#N/A,TRUE,"GENERAL"}</definedName>
    <definedName name="imsc" hidden="1">#REF!</definedName>
    <definedName name="Incomepb" hidden="1">#REF!</definedName>
    <definedName name="Inicio">#REF!</definedName>
    <definedName name="INSUMOS">#REF!</definedName>
    <definedName name="Intervento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ColHidden" hidden="1">FALSE</definedName>
    <definedName name="IsLTMColHidden" hidden="1">FALSE</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EM2.10">#REF!</definedName>
    <definedName name="ITEM2.11">#REF!</definedName>
    <definedName name="ITEM2.12">#REF!</definedName>
    <definedName name="ITEM3.15">#REF!</definedName>
    <definedName name="ITEM3.16">#REF!</definedName>
    <definedName name="ITEM3.17">#REF!</definedName>
    <definedName name="ITEM3.18">#REF!</definedName>
    <definedName name="ITEM3.19">#REF!</definedName>
    <definedName name="ITEM3.20">#REF!</definedName>
    <definedName name="ITEM3.21">#REF!</definedName>
    <definedName name="ITEM3.22">#REF!</definedName>
    <definedName name="ITEM3.23">#REF!</definedName>
    <definedName name="ITEM4.20">#REF!</definedName>
    <definedName name="ITEM4.21">#REF!</definedName>
    <definedName name="ITEM4.22">#REF!</definedName>
    <definedName name="ITEM4.23">#REF!</definedName>
    <definedName name="ITEM4.24">#REF!</definedName>
    <definedName name="ITEM4.25">#REF!</definedName>
    <definedName name="ITEM4.26">#REF!</definedName>
    <definedName name="ITEM4.27">#REF!</definedName>
    <definedName name="ITEM4.28">#REF!</definedName>
    <definedName name="ITEM4.29">#REF!</definedName>
    <definedName name="ITEM4.30">#REF!</definedName>
    <definedName name="ITEM4.31">#REF!</definedName>
    <definedName name="ITEM4.32">#REF!</definedName>
    <definedName name="ITEM4.33">#REF!</definedName>
    <definedName name="ITEM4.34">#REF!</definedName>
    <definedName name="ITEM4.35">#REF!</definedName>
    <definedName name="ITEM4.36">#REF!</definedName>
    <definedName name="ITEM4.37">#REF!</definedName>
    <definedName name="ITEM4.38">#REF!</definedName>
    <definedName name="ITEM4.39">#REF!</definedName>
    <definedName name="ITEM4.40">#REF!</definedName>
    <definedName name="ITEM4.41">#REF!</definedName>
    <definedName name="ITEM4.42">#REF!</definedName>
    <definedName name="ITEM4.43">#REF!</definedName>
    <definedName name="ITEM4.44">#REF!</definedName>
    <definedName name="ITEM4.45">#REF!</definedName>
    <definedName name="ITEM4.46">#REF!</definedName>
    <definedName name="ITEM5.100">#REF!</definedName>
    <definedName name="ITEM5.101">#REF!</definedName>
    <definedName name="ITEM5.104">#REF!</definedName>
    <definedName name="ITEM5.105">#REF!</definedName>
    <definedName name="ITEM5.106">#REF!</definedName>
    <definedName name="ITEM5.107">#REF!</definedName>
    <definedName name="ITEM5.108">#REF!</definedName>
    <definedName name="ITEM5.109">#REF!</definedName>
    <definedName name="ITEM5.111">#REF!</definedName>
    <definedName name="ITEM5.112">#REF!</definedName>
    <definedName name="ITEM5.113">#REF!</definedName>
    <definedName name="ITEM5.114">#REF!</definedName>
    <definedName name="ITEM5.115">#REF!</definedName>
    <definedName name="ITEM5.53">#REF!</definedName>
    <definedName name="ITEM5.54">#REF!</definedName>
    <definedName name="ITEM5.55">#REF!</definedName>
    <definedName name="ITEM5.56">#REF!</definedName>
    <definedName name="ITEM5.57">#REF!</definedName>
    <definedName name="ITEM5.58">#REF!</definedName>
    <definedName name="ITEM5.59">#REF!</definedName>
    <definedName name="ITEM5.60">#REF!</definedName>
    <definedName name="ITEM5.61">#REF!</definedName>
    <definedName name="ITEM5.62">#REF!</definedName>
    <definedName name="ITEM5.63">#REF!</definedName>
    <definedName name="ITEM5.64">#REF!</definedName>
    <definedName name="ITEM5.65">#REF!</definedName>
    <definedName name="ITEM5.66">#REF!</definedName>
    <definedName name="ITEM5.67">#REF!</definedName>
    <definedName name="ITEM5.68">#REF!</definedName>
    <definedName name="ITEM5.69">#REF!</definedName>
    <definedName name="ITEM5.70">#REF!</definedName>
    <definedName name="ITEM5.71">#REF!</definedName>
    <definedName name="ITEM5.72">#REF!</definedName>
    <definedName name="ITEM5.73">#REF!</definedName>
    <definedName name="ITEM5.74">#REF!</definedName>
    <definedName name="ITEM5.77">#REF!</definedName>
    <definedName name="ITEM5.78">#REF!</definedName>
    <definedName name="ITEM5.79">#REF!</definedName>
    <definedName name="ITEM5.80">#REF!</definedName>
    <definedName name="ITEM5.82">#REF!</definedName>
    <definedName name="ITEM5.83">#REF!</definedName>
    <definedName name="ITEM5.84">#REF!</definedName>
    <definedName name="ITEM5.85">#REF!</definedName>
    <definedName name="ITEM5.86">#REF!</definedName>
    <definedName name="ITEM5.87">#REF!</definedName>
    <definedName name="ITEM5.88">#REF!</definedName>
    <definedName name="ITEM5.89">#REF!</definedName>
    <definedName name="ITEM5.90">#REF!</definedName>
    <definedName name="ITEM5.91">#REF!</definedName>
    <definedName name="ITEM5.92">#REF!</definedName>
    <definedName name="ITEM5.93">#REF!</definedName>
    <definedName name="ITEM5.94">#REF!</definedName>
    <definedName name="ITEM5.95">#REF!</definedName>
    <definedName name="ITEM5.96">#REF!</definedName>
    <definedName name="ITEM5.97">#REF!</definedName>
    <definedName name="ITEM5.98">#REF!</definedName>
    <definedName name="ITEM5.99">#REF!</definedName>
    <definedName name="ITEM52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0">#REF!</definedName>
    <definedName name="ITEM7.21">#REF!</definedName>
    <definedName name="ITEM7.22">#REF!</definedName>
    <definedName name="ITEM7.23">#REF!</definedName>
    <definedName name="ITEM7.24">#REF!</definedName>
    <definedName name="ITEM7.25">#REF!</definedName>
    <definedName name="ITEM7.26">#REF!</definedName>
    <definedName name="ITEM7.27">#REF!</definedName>
    <definedName name="ITEM7.28">#REF!</definedName>
    <definedName name="ITEM7.29">#REF!</definedName>
    <definedName name="ITEM7.30">#REF!</definedName>
    <definedName name="ITEM7.31">#REF!</definedName>
    <definedName name="ITEM7.32">#REF!</definedName>
    <definedName name="ITEM7.33">#REF!</definedName>
    <definedName name="ITEM7.34">#REF!</definedName>
    <definedName name="ITEM7.35">#REF!</definedName>
    <definedName name="ITEM7.4">#REF!</definedName>
    <definedName name="ITEM7.6">#REF!</definedName>
    <definedName name="ITEM7.7">#REF!</definedName>
    <definedName name="ITEM7.8">#REF!</definedName>
    <definedName name="ITEM7.9">#REF!</definedName>
    <definedName name="IUI" localSheetId="5" hidden="1">{"TAB1",#N/A,TRUE,"GENERAL";"TAB2",#N/A,TRUE,"GENERAL";"TAB3",#N/A,TRUE,"GENERAL";"TAB4",#N/A,TRUE,"GENERAL";"TAB5",#N/A,TRUE,"GENERAL"}</definedName>
    <definedName name="IUI" hidden="1">{"TAB1",#N/A,TRUE,"GENERAL";"TAB2",#N/A,TRUE,"GENERAL";"TAB3",#N/A,TRUE,"GENERAL";"TAB4",#N/A,TRUE,"GENERAL";"TAB5",#N/A,TRUE,"GENERAL"}</definedName>
    <definedName name="iuit7" localSheetId="5" hidden="1">{"TAB1",#N/A,TRUE,"GENERAL";"TAB2",#N/A,TRUE,"GENERAL";"TAB3",#N/A,TRUE,"GENERAL";"TAB4",#N/A,TRUE,"GENERAL";"TAB5",#N/A,TRUE,"GENERAL"}</definedName>
    <definedName name="iuit7" hidden="1">{"TAB1",#N/A,TRUE,"GENERAL";"TAB2",#N/A,TRUE,"GENERAL";"TAB3",#N/A,TRUE,"GENERAL";"TAB4",#N/A,TRUE,"GENERAL";"TAB5",#N/A,TRUE,"GENERAL"}</definedName>
    <definedName name="iul" localSheetId="5" hidden="1">{"via1",#N/A,TRUE,"general";"via2",#N/A,TRUE,"general";"via3",#N/A,TRUE,"general"}</definedName>
    <definedName name="iul" hidden="1">{"via1",#N/A,TRUE,"general";"via2",#N/A,TRUE,"general";"via3",#N/A,TRUE,"general"}</definedName>
    <definedName name="iuouio" localSheetId="5" hidden="1">{"via1",#N/A,TRUE,"general";"via2",#N/A,TRUE,"general";"via3",#N/A,TRUE,"general"}</definedName>
    <definedName name="iuouio" hidden="1">{"via1",#N/A,TRUE,"general";"via2",#N/A,TRUE,"general";"via3",#N/A,TRUE,"general"}</definedName>
    <definedName name="iuyi9" localSheetId="5"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VA_UTIL">#REF!</definedName>
    <definedName name="iyuiuyi" localSheetId="5" hidden="1">{"via1",#N/A,TRUE,"general";"via2",#N/A,TRUE,"general";"via3",#N/A,TRUE,"general"}</definedName>
    <definedName name="iyuiuyi" hidden="1">{"via1",#N/A,TRUE,"general";"via2",#N/A,TRUE,"general";"via3",#N/A,TRUE,"general"}</definedName>
    <definedName name="j">#REF!</definedName>
    <definedName name="jaja" localSheetId="5" hidden="1">{"COSOPE98",#N/A,FALSE,"COSOPE98";"COSOPE97",#N/A,FALSE,"COSOPE97";"GASECP98",#N/A,FALSE,"GASECP98";"GAS10098",#N/A,FALSE,"GAS10098";"GASECP97",#N/A,FALSE,"GASECP97";"GAS10097",#N/A,FALSE,"GAS10097";"INVECP98",#N/A,FALSE,"INVECP98";"INV10098",#N/A,FALSE,"INV10098";"INVECP97",#N/A,FALSE,"INVECP97";"INV10097",#N/A,FALSE,"INV10097"}</definedName>
    <definedName name="jaja" hidden="1">{"COSOPE98",#N/A,FALSE,"COSOPE98";"COSOPE97",#N/A,FALSE,"COSOPE97";"GASECP98",#N/A,FALSE,"GASECP98";"GAS10098",#N/A,FALSE,"GAS10098";"GASECP97",#N/A,FALSE,"GASECP97";"GAS10097",#N/A,FALSE,"GAS10097";"INVECP98",#N/A,FALSE,"INVECP98";"INV10098",#N/A,FALSE,"INV10098";"INVECP97",#N/A,FALSE,"INVECP97";"INV10097",#N/A,FALSE,"INV10097"}</definedName>
    <definedName name="jdh" localSheetId="5" hidden="1">{"TAB1",#N/A,TRUE,"GENERAL";"TAB2",#N/A,TRUE,"GENERAL";"TAB3",#N/A,TRUE,"GENERAL";"TAB4",#N/A,TRUE,"GENERAL";"TAB5",#N/A,TRUE,"GENERAL"}</definedName>
    <definedName name="jdh" hidden="1">{"TAB1",#N/A,TRUE,"GENERAL";"TAB2",#N/A,TRUE,"GENERAL";"TAB3",#N/A,TRUE,"GENERAL";"TAB4",#N/A,TRUE,"GENERAL";"TAB5",#N/A,TRUE,"GENERAL"}</definedName>
    <definedName name="jeytj" localSheetId="5" hidden="1">{"TAB1",#N/A,TRUE,"GENERAL";"TAB2",#N/A,TRUE,"GENERAL";"TAB3",#N/A,TRUE,"GENERAL";"TAB4",#N/A,TRUE,"GENERAL";"TAB5",#N/A,TRUE,"GENERAL"}</definedName>
    <definedName name="jeytj" hidden="1">{"TAB1",#N/A,TRUE,"GENERAL";"TAB2",#N/A,TRUE,"GENERAL";"TAB3",#N/A,TRUE,"GENERAL";"TAB4",#N/A,TRUE,"GENERAL";"TAB5",#N/A,TRUE,"GENERAL"}</definedName>
    <definedName name="jfhjfrt" localSheetId="5" hidden="1">{"TAB1",#N/A,TRUE,"GENERAL";"TAB2",#N/A,TRUE,"GENERAL";"TAB3",#N/A,TRUE,"GENERAL";"TAB4",#N/A,TRUE,"GENERAL";"TAB5",#N/A,TRUE,"GENERAL"}</definedName>
    <definedName name="jfhjfrt" hidden="1">{"TAB1",#N/A,TRUE,"GENERAL";"TAB2",#N/A,TRUE,"GENERAL";"TAB3",#N/A,TRUE,"GENERAL";"TAB4",#N/A,TRUE,"GENERAL";"TAB5",#N/A,TRUE,"GENERAL"}</definedName>
    <definedName name="jgfj" localSheetId="5" hidden="1">{"via1",#N/A,TRUE,"general";"via2",#N/A,TRUE,"general";"via3",#N/A,TRUE,"general"}</definedName>
    <definedName name="jgfj" hidden="1">{"via1",#N/A,TRUE,"general";"via2",#N/A,TRUE,"general";"via3",#N/A,TRUE,"general"}</definedName>
    <definedName name="jghj" localSheetId="5" hidden="1">{"TAB1",#N/A,TRUE,"GENERAL";"TAB2",#N/A,TRUE,"GENERAL";"TAB3",#N/A,TRUE,"GENERAL";"TAB4",#N/A,TRUE,"GENERAL";"TAB5",#N/A,TRUE,"GENERAL"}</definedName>
    <definedName name="jghj" hidden="1">{"TAB1",#N/A,TRUE,"GENERAL";"TAB2",#N/A,TRUE,"GENERAL";"TAB3",#N/A,TRUE,"GENERAL";"TAB4",#N/A,TRUE,"GENERAL";"TAB5",#N/A,TRUE,"GENERAL"}</definedName>
    <definedName name="jgj" localSheetId="5" hidden="1">{"TAB1",#N/A,TRUE,"GENERAL";"TAB2",#N/A,TRUE,"GENERAL";"TAB3",#N/A,TRUE,"GENERAL";"TAB4",#N/A,TRUE,"GENERAL";"TAB5",#N/A,TRUE,"GENERAL"}</definedName>
    <definedName name="jgj" hidden="1">{"TAB1",#N/A,TRUE,"GENERAL";"TAB2",#N/A,TRUE,"GENERAL";"TAB3",#N/A,TRUE,"GENERAL";"TAB4",#N/A,TRUE,"GENERAL";"TAB5",#N/A,TRUE,"GENERAL"}</definedName>
    <definedName name="jhg" localSheetId="5" hidden="1">{"TAB1",#N/A,TRUE,"GENERAL";"TAB2",#N/A,TRUE,"GENERAL";"TAB3",#N/A,TRUE,"GENERAL";"TAB4",#N/A,TRUE,"GENERAL";"TAB5",#N/A,TRUE,"GENERAL"}</definedName>
    <definedName name="jhg" hidden="1">{"TAB1",#N/A,TRUE,"GENERAL";"TAB2",#N/A,TRUE,"GENERAL";"TAB3",#N/A,TRUE,"GENERAL";"TAB4",#N/A,TRUE,"GENERAL";"TAB5",#N/A,TRUE,"GENERAL"}</definedName>
    <definedName name="jhjyj" localSheetId="5" hidden="1">{"via1",#N/A,TRUE,"general";"via2",#N/A,TRUE,"general";"via3",#N/A,TRUE,"general"}</definedName>
    <definedName name="jhjyj" hidden="1">{"via1",#N/A,TRUE,"general";"via2",#N/A,TRUE,"general";"via3",#N/A,TRUE,"general"}</definedName>
    <definedName name="JHK" localSheetId="5" hidden="1">{"TAB1",#N/A,TRUE,"GENERAL";"TAB2",#N/A,TRUE,"GENERAL";"TAB3",#N/A,TRUE,"GENERAL";"TAB4",#N/A,TRUE,"GENERAL";"TAB5",#N/A,TRUE,"GENERAL"}</definedName>
    <definedName name="JHK" hidden="1">{"TAB1",#N/A,TRUE,"GENERAL";"TAB2",#N/A,TRUE,"GENERAL";"TAB3",#N/A,TRUE,"GENERAL";"TAB4",#N/A,TRUE,"GENERAL";"TAB5",#N/A,TRUE,"GENERAL"}</definedName>
    <definedName name="jhkgjkvf" localSheetId="5" hidden="1">{"TAB1",#N/A,TRUE,"GENERAL";"TAB2",#N/A,TRUE,"GENERAL";"TAB3",#N/A,TRUE,"GENERAL";"TAB4",#N/A,TRUE,"GENERAL";"TAB5",#N/A,TRUE,"GENERAL"}</definedName>
    <definedName name="jhkgjkvf" hidden="1">{"TAB1",#N/A,TRUE,"GENERAL";"TAB2",#N/A,TRUE,"GENERAL";"TAB3",#N/A,TRUE,"GENERAL";"TAB4",#N/A,TRUE,"GENERAL";"TAB5",#N/A,TRUE,"GENERAL"}</definedName>
    <definedName name="jjfq" localSheetId="5" hidden="1">{"via1",#N/A,TRUE,"general";"via2",#N/A,TRUE,"general";"via3",#N/A,TRUE,"general"}</definedName>
    <definedName name="jjfq" hidden="1">{"via1",#N/A,TRUE,"general";"via2",#N/A,TRUE,"general";"via3",#N/A,TRUE,"general"}</definedName>
    <definedName name="jjjhjddfg" localSheetId="5" hidden="1">{"via1",#N/A,TRUE,"general";"via2",#N/A,TRUE,"general";"via3",#N/A,TRUE,"general"}</definedName>
    <definedName name="jjjhjddfg" hidden="1">{"via1",#N/A,TRUE,"general";"via2",#N/A,TRUE,"general";"via3",#N/A,TRUE,"general"}</definedName>
    <definedName name="JJJJJ" localSheetId="5" hidden="1">{"TAB1",#N/A,TRUE,"GENERAL";"TAB2",#N/A,TRUE,"GENERAL";"TAB3",#N/A,TRUE,"GENERAL";"TAB4",#N/A,TRUE,"GENERAL";"TAB5",#N/A,TRUE,"GENERAL"}</definedName>
    <definedName name="JJJJJ" hidden="1">{"TAB1",#N/A,TRUE,"GENERAL";"TAB2",#N/A,TRUE,"GENERAL";"TAB3",#N/A,TRUE,"GENERAL";"TAB4",#N/A,TRUE,"GENERAL";"TAB5",#N/A,TRUE,"GENERAL"}</definedName>
    <definedName name="jjjjju" localSheetId="5" hidden="1">{"via1",#N/A,TRUE,"general";"via2",#N/A,TRUE,"general";"via3",#N/A,TRUE,"general"}</definedName>
    <definedName name="jjjjju" hidden="1">{"via1",#N/A,TRUE,"general";"via2",#N/A,TRUE,"general";"via3",#N/A,TRUE,"general"}</definedName>
    <definedName name="jjujujty" localSheetId="5" hidden="1">{"TAB1",#N/A,TRUE,"GENERAL";"TAB2",#N/A,TRUE,"GENERAL";"TAB3",#N/A,TRUE,"GENERAL";"TAB4",#N/A,TRUE,"GENERAL";"TAB5",#N/A,TRUE,"GENERAL"}</definedName>
    <definedName name="jjujujty" hidden="1">{"TAB1",#N/A,TRUE,"GENERAL";"TAB2",#N/A,TRUE,"GENERAL";"TAB3",#N/A,TRUE,"GENERAL";"TAB4",#N/A,TRUE,"GENERAL";"TAB5",#N/A,TRUE,"GENERAL"}</definedName>
    <definedName name="jjyjy" localSheetId="5" hidden="1">{"via1",#N/A,TRUE,"general";"via2",#N/A,TRUE,"general";"via3",#N/A,TRUE,"general"}</definedName>
    <definedName name="jjyjy" hidden="1">{"via1",#N/A,TRUE,"general";"via2",#N/A,TRUE,"general";"via3",#N/A,TRUE,"general"}</definedName>
    <definedName name="jkk" localSheetId="5" hidden="1">{"TAB1",#N/A,TRUE,"GENERAL";"TAB2",#N/A,TRUE,"GENERAL";"TAB3",#N/A,TRUE,"GENERAL";"TAB4",#N/A,TRUE,"GENERAL";"TAB5",#N/A,TRUE,"GENERAL"}</definedName>
    <definedName name="jkk" hidden="1">{"TAB1",#N/A,TRUE,"GENERAL";"TAB2",#N/A,TRUE,"GENERAL";"TAB3",#N/A,TRUE,"GENERAL";"TAB4",#N/A,TRUE,"GENERAL";"TAB5",#N/A,TRUE,"GENERAL"}</definedName>
    <definedName name="jkl" localSheetId="5" hidden="1">{"TAB1",#N/A,TRUE,"GENERAL";"TAB2",#N/A,TRUE,"GENERAL";"TAB3",#N/A,TRUE,"GENERAL";"TAB4",#N/A,TRUE,"GENERAL";"TAB5",#N/A,TRUE,"GENERAL"}</definedName>
    <definedName name="jkl" hidden="1">{"TAB1",#N/A,TRUE,"GENERAL";"TAB2",#N/A,TRUE,"GENERAL";"TAB3",#N/A,TRUE,"GENERAL";"TAB4",#N/A,TRUE,"GENERAL";"TAB5",#N/A,TRUE,"GENERAL"}</definedName>
    <definedName name="jklj" hidden="1">#REF!</definedName>
    <definedName name="Jornal">#REF!</definedName>
    <definedName name="JRYJ" localSheetId="5" hidden="1">{"via1",#N/A,TRUE,"general";"via2",#N/A,TRUE,"general";"via3",#N/A,TRUE,"general"}</definedName>
    <definedName name="JRYJ" hidden="1">{"via1",#N/A,TRUE,"general";"via2",#N/A,TRUE,"general";"via3",#N/A,TRUE,"general"}</definedName>
    <definedName name="jtyj" localSheetId="5" hidden="1">{"TAB1",#N/A,TRUE,"GENERAL";"TAB2",#N/A,TRUE,"GENERAL";"TAB3",#N/A,TRUE,"GENERAL";"TAB4",#N/A,TRUE,"GENERAL";"TAB5",#N/A,TRUE,"GENERAL"}</definedName>
    <definedName name="jtyj" hidden="1">{"TAB1",#N/A,TRUE,"GENERAL";"TAB2",#N/A,TRUE,"GENERAL";"TAB3",#N/A,TRUE,"GENERAL";"TAB4",#N/A,TRUE,"GENERAL";"TAB5",#N/A,TRUE,"GENERAL"}</definedName>
    <definedName name="jtyry" localSheetId="5" hidden="1">{"TAB1",#N/A,TRUE,"GENERAL";"TAB2",#N/A,TRUE,"GENERAL";"TAB3",#N/A,TRUE,"GENERAL";"TAB4",#N/A,TRUE,"GENERAL";"TAB5",#N/A,TRUE,"GENERAL"}</definedName>
    <definedName name="jtyry" hidden="1">{"TAB1",#N/A,TRUE,"GENERAL";"TAB2",#N/A,TRUE,"GENERAL";"TAB3",#N/A,TRUE,"GENERAL";"TAB4",#N/A,TRUE,"GENERAL";"TAB5",#N/A,TRUE,"GENERAL"}</definedName>
    <definedName name="juj" localSheetId="5" hidden="1">{"via1",#N/A,TRUE,"general";"via2",#N/A,TRUE,"general";"via3",#N/A,TRUE,"general"}</definedName>
    <definedName name="juj" hidden="1">{"via1",#N/A,TRUE,"general";"via2",#N/A,TRUE,"general";"via3",#N/A,TRUE,"general"}</definedName>
    <definedName name="jujcx" localSheetId="5" hidden="1">{"via1",#N/A,TRUE,"general";"via2",#N/A,TRUE,"general";"via3",#N/A,TRUE,"general"}</definedName>
    <definedName name="jujcx" hidden="1">{"via1",#N/A,TRUE,"general";"via2",#N/A,TRUE,"general";"via3",#N/A,TRUE,"general"}</definedName>
    <definedName name="jujuj" localSheetId="5" hidden="1">{"via1",#N/A,TRUE,"general";"via2",#N/A,TRUE,"general";"via3",#N/A,TRUE,"general"}</definedName>
    <definedName name="jujuj" hidden="1">{"via1",#N/A,TRUE,"general";"via2",#N/A,TRUE,"general";"via3",#N/A,TRUE,"general"}</definedName>
    <definedName name="jujujuju" localSheetId="5" hidden="1">{"TAB1",#N/A,TRUE,"GENERAL";"TAB2",#N/A,TRUE,"GENERAL";"TAB3",#N/A,TRUE,"GENERAL";"TAB4",#N/A,TRUE,"GENERAL";"TAB5",#N/A,TRUE,"GENERAL"}</definedName>
    <definedName name="jujujuju" hidden="1">{"TAB1",#N/A,TRUE,"GENERAL";"TAB2",#N/A,TRUE,"GENERAL";"TAB3",#N/A,TRUE,"GENERAL";"TAB4",#N/A,TRUE,"GENERAL";"TAB5",#N/A,TRUE,"GENERAL"}</definedName>
    <definedName name="juuuhb" localSheetId="5" hidden="1">{"TAB1",#N/A,TRUE,"GENERAL";"TAB2",#N/A,TRUE,"GENERAL";"TAB3",#N/A,TRUE,"GENERAL";"TAB4",#N/A,TRUE,"GENERAL";"TAB5",#N/A,TRUE,"GENERAL"}</definedName>
    <definedName name="juuuhb" hidden="1">{"TAB1",#N/A,TRUE,"GENERAL";"TAB2",#N/A,TRUE,"GENERAL";"TAB3",#N/A,TRUE,"GENERAL";"TAB4",#N/A,TRUE,"GENERAL";"TAB5",#N/A,TRUE,"GENERAL"}</definedName>
    <definedName name="jyjt7" localSheetId="5" hidden="1">{"via1",#N/A,TRUE,"general";"via2",#N/A,TRUE,"general";"via3",#N/A,TRUE,"general"}</definedName>
    <definedName name="jyjt7" hidden="1">{"via1",#N/A,TRUE,"general";"via2",#N/A,TRUE,"general";"via3",#N/A,TRUE,"general"}</definedName>
    <definedName name="jyt" localSheetId="5" hidden="1">{"via1",#N/A,TRUE,"general";"via2",#N/A,TRUE,"general";"via3",#N/A,TRUE,"general"}</definedName>
    <definedName name="jyt" hidden="1">{"via1",#N/A,TRUE,"general";"via2",#N/A,TRUE,"general";"via3",#N/A,TRUE,"general"}</definedName>
    <definedName name="jytj" localSheetId="5" hidden="1">{"via1",#N/A,TRUE,"general";"via2",#N/A,TRUE,"general";"via3",#N/A,TRUE,"general"}</definedName>
    <definedName name="jytj" hidden="1">{"via1",#N/A,TRUE,"general";"via2",#N/A,TRUE,"general";"via3",#N/A,TRUE,"general"}</definedName>
    <definedName name="jyuju" localSheetId="5" hidden="1">{"via1",#N/A,TRUE,"general";"via2",#N/A,TRUE,"general";"via3",#N/A,TRUE,"general"}</definedName>
    <definedName name="jyuju" hidden="1">{"via1",#N/A,TRUE,"general";"via2",#N/A,TRUE,"general";"via3",#N/A,TRUE,"general"}</definedName>
    <definedName name="jyujyuj" localSheetId="5" hidden="1">{"via1",#N/A,TRUE,"general";"via2",#N/A,TRUE,"general";"via3",#N/A,TRUE,"general"}</definedName>
    <definedName name="jyujyuj" hidden="1">{"via1",#N/A,TRUE,"general";"via2",#N/A,TRUE,"general";"via3",#N/A,TRUE,"general"}</definedName>
    <definedName name="kathe" localSheetId="5" hidden="1">{"COSOPE98",#N/A,FALSE,"COSOPE98";"COSOPE97",#N/A,FALSE,"COSOPE97";"GASECP98",#N/A,FALSE,"GASECP98";"GAS10098",#N/A,FALSE,"GAS10098";"GASECP97",#N/A,FALSE,"GASECP97";"GAS10097",#N/A,FALSE,"GAS10097";"INVECP98",#N/A,FALSE,"INVECP98";"INV10098",#N/A,FALSE,"INV10098";"INVECP97",#N/A,FALSE,"INVECP97";"INV10097",#N/A,FALSE,"INV10097"}</definedName>
    <definedName name="kathe" hidden="1">{"COSOPE98",#N/A,FALSE,"COSOPE98";"COSOPE97",#N/A,FALSE,"COSOPE97";"GASECP98",#N/A,FALSE,"GASECP98";"GAS10098",#N/A,FALSE,"GAS10098";"GASECP97",#N/A,FALSE,"GASECP97";"GAS10097",#N/A,FALSE,"GAS10097";"INVECP98",#N/A,FALSE,"INVECP98";"INV10098",#N/A,FALSE,"INV10098";"INVECP97",#N/A,FALSE,"INVECP97";"INV10097",#N/A,FALSE,"INV10097"}</definedName>
    <definedName name="KHGGH" localSheetId="5" hidden="1">{"via1",#N/A,TRUE,"general";"via2",#N/A,TRUE,"general";"via3",#N/A,TRUE,"general"}</definedName>
    <definedName name="KHGGH" hidden="1">{"via1",#N/A,TRUE,"general";"via2",#N/A,TRUE,"general";"via3",#N/A,TRUE,"general"}</definedName>
    <definedName name="khjk7" localSheetId="5" hidden="1">{"TAB1",#N/A,TRUE,"GENERAL";"TAB2",#N/A,TRUE,"GENERAL";"TAB3",#N/A,TRUE,"GENERAL";"TAB4",#N/A,TRUE,"GENERAL";"TAB5",#N/A,TRUE,"GENERAL"}</definedName>
    <definedName name="khjk7" hidden="1">{"TAB1",#N/A,TRUE,"GENERAL";"TAB2",#N/A,TRUE,"GENERAL";"TAB3",#N/A,TRUE,"GENERAL";"TAB4",#N/A,TRUE,"GENERAL";"TAB5",#N/A,TRUE,"GENERAL"}</definedName>
    <definedName name="kikik" localSheetId="5" hidden="1">{"via1",#N/A,TRUE,"general";"via2",#N/A,TRUE,"general";"via3",#N/A,TRUE,"general"}</definedName>
    <definedName name="kikik" hidden="1">{"via1",#N/A,TRUE,"general";"via2",#N/A,TRUE,"general";"via3",#N/A,TRUE,"general"}</definedName>
    <definedName name="kjhkd" localSheetId="5" hidden="1">{"via1",#N/A,TRUE,"general";"via2",#N/A,TRUE,"general";"via3",#N/A,TRUE,"general"}</definedName>
    <definedName name="kjhkd" hidden="1">{"via1",#N/A,TRUE,"general";"via2",#N/A,TRUE,"general";"via3",#N/A,TRUE,"general"}</definedName>
    <definedName name="kjk" localSheetId="5" hidden="1">{"via1",#N/A,TRUE,"general";"via2",#N/A,TRUE,"general";"via3",#N/A,TRUE,"general"}</definedName>
    <definedName name="kjk" hidden="1">{"via1",#N/A,TRUE,"general";"via2",#N/A,TRUE,"general";"via3",#N/A,TRUE,"general"}</definedName>
    <definedName name="kjtrkjr" localSheetId="5" hidden="1">{"via1",#N/A,TRUE,"general";"via2",#N/A,TRUE,"general";"via3",#N/A,TRUE,"general"}</definedName>
    <definedName name="kjtrkjr" hidden="1">{"via1",#N/A,TRUE,"general";"via2",#N/A,TRUE,"general";"via3",#N/A,TRUE,"general"}</definedName>
    <definedName name="kk">#REF!</definedName>
    <definedName name="kkkki" localSheetId="5" hidden="1">{"via1",#N/A,TRUE,"general";"via2",#N/A,TRUE,"general";"via3",#N/A,TRUE,"general"}</definedName>
    <definedName name="kkkki" hidden="1">{"via1",#N/A,TRUE,"general";"via2",#N/A,TRUE,"general";"via3",#N/A,TRUE,"general"}</definedName>
    <definedName name="kkkkkki" localSheetId="5" hidden="1">{"TAB1",#N/A,TRUE,"GENERAL";"TAB2",#N/A,TRUE,"GENERAL";"TAB3",#N/A,TRUE,"GENERAL";"TAB4",#N/A,TRUE,"GENERAL";"TAB5",#N/A,TRUE,"GENERAL"}</definedName>
    <definedName name="kkkkkki" hidden="1">{"TAB1",#N/A,TRUE,"GENERAL";"TAB2",#N/A,TRUE,"GENERAL";"TAB3",#N/A,TRUE,"GENERAL";"TAB4",#N/A,TRUE,"GENERAL";"TAB5",#N/A,TRUE,"GENERAL"}</definedName>
    <definedName name="km">#REF!</definedName>
    <definedName name="KO" hidden="1">#REF!</definedName>
    <definedName name="krtrk" localSheetId="5" hidden="1">{"via1",#N/A,TRUE,"general";"via2",#N/A,TRUE,"general";"via3",#N/A,TRUE,"general"}</definedName>
    <definedName name="krtrk" hidden="1">{"via1",#N/A,TRUE,"general";"via2",#N/A,TRUE,"general";"via3",#N/A,TRUE,"general"}</definedName>
    <definedName name="kyr" localSheetId="5" hidden="1">{"TAB1",#N/A,TRUE,"GENERAL";"TAB2",#N/A,TRUE,"GENERAL";"TAB3",#N/A,TRUE,"GENERAL";"TAB4",#N/A,TRUE,"GENERAL";"TAB5",#N/A,TRUE,"GENERAL"}</definedName>
    <definedName name="kyr" hidden="1">{"TAB1",#N/A,TRUE,"GENERAL";"TAB2",#N/A,TRUE,"GENERAL";"TAB3",#N/A,TRUE,"GENERAL";"TAB4",#N/A,TRUE,"GENERAL";"TAB5",#N/A,TRUE,"GENERAL"}</definedName>
    <definedName name="Left_Header" hidden="1">#REF!</definedName>
    <definedName name="limcount" hidden="1">1</definedName>
    <definedName name="LISBASE1">#REF!</definedName>
    <definedName name="LISBASE2">#REF!</definedName>
    <definedName name="List_cuadrillas">#REF!</definedName>
    <definedName name="LISTA">#REF!</definedName>
    <definedName name="LISTA_MATERIALES">#REF!</definedName>
    <definedName name="LISTADOEQUIPOS">#REF!</definedName>
    <definedName name="LISTADOMATERIALES">#REF!</definedName>
    <definedName name="LISTADOMO">#REF!</definedName>
    <definedName name="LISTADOTRANSPORTES">#REF!</definedName>
    <definedName name="liuoo" localSheetId="5" hidden="1">{"TAB1",#N/A,TRUE,"GENERAL";"TAB2",#N/A,TRUE,"GENERAL";"TAB3",#N/A,TRUE,"GENERAL";"TAB4",#N/A,TRUE,"GENERAL";"TAB5",#N/A,TRUE,"GENERAL"}</definedName>
    <definedName name="liuoo" hidden="1">{"TAB1",#N/A,TRUE,"GENERAL";"TAB2",#N/A,TRUE,"GENERAL";"TAB3",#N/A,TRUE,"GENERAL";"TAB4",#N/A,TRUE,"GENERAL";"TAB5",#N/A,TRUE,"GENERAL"}</definedName>
    <definedName name="lkj" localSheetId="5" hidden="1">{"via1",#N/A,TRUE,"general";"via2",#N/A,TRUE,"general";"via3",#N/A,TRUE,"general"}</definedName>
    <definedName name="lkj" hidden="1">{"via1",#N/A,TRUE,"general";"via2",#N/A,TRUE,"general";"via3",#N/A,TRUE,"general"}</definedName>
    <definedName name="LKJLJK" localSheetId="5" hidden="1">{"TAB1",#N/A,TRUE,"GENERAL";"TAB2",#N/A,TRUE,"GENERAL";"TAB3",#N/A,TRUE,"GENERAL";"TAB4",#N/A,TRUE,"GENERAL";"TAB5",#N/A,TRUE,"GENERAL"}</definedName>
    <definedName name="LKJLJK" hidden="1">{"TAB1",#N/A,TRUE,"GENERAL";"TAB2",#N/A,TRUE,"GENERAL";"TAB3",#N/A,TRUE,"GENERAL";"TAB4",#N/A,TRUE,"GENERAL";"TAB5",#N/A,TRUE,"GENERAL"}</definedName>
    <definedName name="lllllh" localSheetId="5" hidden="1">{"via1",#N/A,TRUE,"general";"via2",#N/A,TRUE,"general";"via3",#N/A,TRUE,"general"}</definedName>
    <definedName name="lllllh" hidden="1">{"via1",#N/A,TRUE,"general";"via2",#N/A,TRUE,"general";"via3",#N/A,TRUE,"general"}</definedName>
    <definedName name="lllllllo" localSheetId="5" hidden="1">{"via1",#N/A,TRUE,"general";"via2",#N/A,TRUE,"general";"via3",#N/A,TRUE,"general"}</definedName>
    <definedName name="lllllllo" hidden="1">{"via1",#N/A,TRUE,"general";"via2",#N/A,TRUE,"general";"via3",#N/A,TRUE,"general"}</definedName>
    <definedName name="lmdh" hidden="1">#REF!</definedName>
    <definedName name="Logo_del_Proponente">#REF!</definedName>
    <definedName name="lolol" localSheetId="5" hidden="1">{"TAB1",#N/A,TRUE,"GENERAL";"TAB2",#N/A,TRUE,"GENERAL";"TAB3",#N/A,TRUE,"GENERAL";"TAB4",#N/A,TRUE,"GENERAL";"TAB5",#N/A,TRUE,"GENERAL"}</definedName>
    <definedName name="lolol" hidden="1">{"TAB1",#N/A,TRUE,"GENERAL";"TAB2",#N/A,TRUE,"GENERAL";"TAB3",#N/A,TRUE,"GENERAL";"TAB4",#N/A,TRUE,"GENERAL";"TAB5",#N/A,TRUE,"GENERAL"}</definedName>
    <definedName name="lplpl" localSheetId="5" hidden="1">{"via1",#N/A,TRUE,"general";"via2",#N/A,TRUE,"general";"via3",#N/A,TRUE,"general"}</definedName>
    <definedName name="lplpl" hidden="1">{"via1",#N/A,TRUE,"general";"via2",#N/A,TRUE,"general";"via3",#N/A,TRUE,"general"}</definedName>
    <definedName name="LUCERO">#REF!</definedName>
    <definedName name="m" hidden="1">#REF!</definedName>
    <definedName name="M.O" comment="Mano de obra">#REF!</definedName>
    <definedName name="MA" hidden="1">#REF!</definedName>
    <definedName name="mafdsf" localSheetId="5" hidden="1">{"via1",#N/A,TRUE,"general";"via2",#N/A,TRUE,"general";"via3",#N/A,TRUE,"general"}</definedName>
    <definedName name="mafdsf" hidden="1">{"via1",#N/A,TRUE,"general";"via2",#N/A,TRUE,"general";"via3",#N/A,TRUE,"general"}</definedName>
    <definedName name="MANO">#REF!</definedName>
    <definedName name="MANODEOBRA">#REF!</definedName>
    <definedName name="mao" localSheetId="5" hidden="1">{"TAB1",#N/A,TRUE,"GENERAL";"TAB2",#N/A,TRUE,"GENERAL";"TAB3",#N/A,TRUE,"GENERAL";"TAB4",#N/A,TRUE,"GENERAL";"TAB5",#N/A,TRUE,"GENERAL"}</definedName>
    <definedName name="mao" hidden="1">{"TAB1",#N/A,TRUE,"GENERAL";"TAB2",#N/A,TRUE,"GENERAL";"TAB3",#N/A,TRUE,"GENERAL";"TAB4",#N/A,TRUE,"GENERAL";"TAB5",#N/A,TRUE,"GENERAL"}</definedName>
    <definedName name="maow" localSheetId="5" hidden="1">{"via1",#N/A,TRUE,"general";"via2",#N/A,TRUE,"general";"via3",#N/A,TRUE,"general"}</definedName>
    <definedName name="maow" hidden="1">{"via1",#N/A,TRUE,"general";"via2",#N/A,TRUE,"general";"via3",#N/A,TRUE,"general"}</definedName>
    <definedName name="MAQUINA" hidden="1">#REF!</definedName>
    <definedName name="masor" localSheetId="5" hidden="1">{"via1",#N/A,TRUE,"general";"via2",#N/A,TRUE,"general";"via3",#N/A,TRUE,"general"}</definedName>
    <definedName name="masor" hidden="1">{"via1",#N/A,TRUE,"general";"via2",#N/A,TRUE,"general";"via3",#N/A,TRUE,"general"}</definedName>
    <definedName name="MATER">#REF!</definedName>
    <definedName name="material">#REF!</definedName>
    <definedName name="MATERIALES">#REF!</definedName>
    <definedName name="MATERIALES_2">#REF!</definedName>
    <definedName name="matriz">#REF!</definedName>
    <definedName name="mdd" localSheetId="5" hidden="1">{"via1",#N/A,TRUE,"general";"via2",#N/A,TRUE,"general";"via3",#N/A,TRUE,"general"}</definedName>
    <definedName name="mdd" hidden="1">{"via1",#N/A,TRUE,"general";"via2",#N/A,TRUE,"general";"via3",#N/A,TRUE,"general"}</definedName>
    <definedName name="meg" localSheetId="5" hidden="1">{"TAB1",#N/A,TRUE,"GENERAL";"TAB2",#N/A,TRUE,"GENERAL";"TAB3",#N/A,TRUE,"GENERAL";"TAB4",#N/A,TRUE,"GENERAL";"TAB5",#N/A,TRUE,"GENERAL"}</definedName>
    <definedName name="meg" hidden="1">{"TAB1",#N/A,TRUE,"GENERAL";"TAB2",#N/A,TRUE,"GENERAL";"TAB3",#N/A,TRUE,"GENERAL";"TAB4",#N/A,TRUE,"GENERAL";"TAB5",#N/A,TRUE,"GENERAL"}</definedName>
    <definedName name="mfgjrdt" localSheetId="5" hidden="1">{"TAB1",#N/A,TRUE,"GENERAL";"TAB2",#N/A,TRUE,"GENERAL";"TAB3",#N/A,TRUE,"GENERAL";"TAB4",#N/A,TRUE,"GENERAL";"TAB5",#N/A,TRUE,"GENERAL"}</definedName>
    <definedName name="mfgjrdt" hidden="1">{"TAB1",#N/A,TRUE,"GENERAL";"TAB2",#N/A,TRUE,"GENERAL";"TAB3",#N/A,TRUE,"GENERAL";"TAB4",#N/A,TRUE,"GENERAL";"TAB5",#N/A,TRUE,"GENERAL"}</definedName>
    <definedName name="mghm" localSheetId="5" hidden="1">{"via1",#N/A,TRUE,"general";"via2",#N/A,TRUE,"general";"via3",#N/A,TRUE,"general"}</definedName>
    <definedName name="mghm" hidden="1">{"via1",#N/A,TRUE,"general";"via2",#N/A,TRUE,"general";"via3",#N/A,TRUE,"general"}</definedName>
    <definedName name="mj">#REF!</definedName>
    <definedName name="mjmj" localSheetId="5" hidden="1">{"via1",#N/A,TRUE,"general";"via2",#N/A,TRUE,"general";"via3",#N/A,TRUE,"general"}</definedName>
    <definedName name="mjmj" hidden="1">{"via1",#N/A,TRUE,"general";"via2",#N/A,TRUE,"general";"via3",#N/A,TRUE,"general"}</definedName>
    <definedName name="mjmjmn" localSheetId="5" hidden="1">{"via1",#N/A,TRUE,"general";"via2",#N/A,TRUE,"general";"via3",#N/A,TRUE,"general"}</definedName>
    <definedName name="mjmjmn" hidden="1">{"via1",#N/A,TRUE,"general";"via2",#N/A,TRUE,"general";"via3",#N/A,TRUE,"general"}</definedName>
    <definedName name="mjnhgkio" localSheetId="5" hidden="1">{"via1",#N/A,TRUE,"general";"via2",#N/A,TRUE,"general";"via3",#N/A,TRUE,"general"}</definedName>
    <definedName name="mjnhgkio" hidden="1">{"via1",#N/A,TRUE,"general";"via2",#N/A,TRUE,"general";"via3",#N/A,TRUE,"general"}</definedName>
    <definedName name="mm">#REF!</definedName>
    <definedName name="mmjmjh" localSheetId="5" hidden="1">{"TAB1",#N/A,TRUE,"GENERAL";"TAB2",#N/A,TRUE,"GENERAL";"TAB3",#N/A,TRUE,"GENERAL";"TAB4",#N/A,TRUE,"GENERAL";"TAB5",#N/A,TRUE,"GENERAL"}</definedName>
    <definedName name="mmjmjh" hidden="1">{"TAB1",#N/A,TRUE,"GENERAL";"TAB2",#N/A,TRUE,"GENERAL";"TAB3",#N/A,TRUE,"GENERAL";"TAB4",#N/A,TRUE,"GENERAL";"TAB5",#N/A,TRUE,"GENERAL"}</definedName>
    <definedName name="mmmh" localSheetId="5" hidden="1">{"via1",#N/A,TRUE,"general";"via2",#N/A,TRUE,"general";"via3",#N/A,TRUE,"general"}</definedName>
    <definedName name="mmmh" hidden="1">{"via1",#N/A,TRUE,"general";"via2",#N/A,TRUE,"general";"via3",#N/A,TRUE,"general"}</definedName>
    <definedName name="mmmmmjyt" localSheetId="5" hidden="1">{"TAB1",#N/A,TRUE,"GENERAL";"TAB2",#N/A,TRUE,"GENERAL";"TAB3",#N/A,TRUE,"GENERAL";"TAB4",#N/A,TRUE,"GENERAL";"TAB5",#N/A,TRUE,"GENERAL"}</definedName>
    <definedName name="mmmmmjyt" hidden="1">{"TAB1",#N/A,TRUE,"GENERAL";"TAB2",#N/A,TRUE,"GENERAL";"TAB3",#N/A,TRUE,"GENERAL";"TAB4",#N/A,TRUE,"GENERAL";"TAB5",#N/A,TRUE,"GENERAL"}</definedName>
    <definedName name="mmmmmmg" localSheetId="5" hidden="1">{"via1",#N/A,TRUE,"general";"via2",#N/A,TRUE,"general";"via3",#N/A,TRUE,"general"}</definedName>
    <definedName name="mmmmmmg" hidden="1">{"via1",#N/A,TRUE,"general";"via2",#N/A,TRUE,"general";"via3",#N/A,TRUE,"general"}</definedName>
    <definedName name="MN" localSheetId="5" hidden="1">{"via1",#N/A,TRUE,"general";"via2",#N/A,TRUE,"general";"via3",#N/A,TRUE,"general"}</definedName>
    <definedName name="MN" hidden="1">{"via1",#N/A,TRUE,"general";"via2",#N/A,TRUE,"general";"via3",#N/A,TRUE,"general"}</definedName>
    <definedName name="n">#REF!</definedName>
    <definedName name="nbvnv" localSheetId="5" hidden="1">{"via1",#N/A,TRUE,"general";"via2",#N/A,TRUE,"general";"via3",#N/A,TRUE,"general"}</definedName>
    <definedName name="nbvnv" hidden="1">{"via1",#N/A,TRUE,"general";"via2",#N/A,TRUE,"general";"via3",#N/A,TRUE,"general"}</definedName>
    <definedName name="NDHS" localSheetId="5" hidden="1">{"TAB1",#N/A,TRUE,"GENERAL";"TAB2",#N/A,TRUE,"GENERAL";"TAB3",#N/A,TRUE,"GENERAL";"TAB4",#N/A,TRUE,"GENERAL";"TAB5",#N/A,TRUE,"GENERAL"}</definedName>
    <definedName name="NDHS" hidden="1">{"TAB1",#N/A,TRUE,"GENERAL";"TAB2",#N/A,TRUE,"GENERAL";"TAB3",#N/A,TRUE,"GENERAL";"TAB4",#N/A,TRUE,"GENERAL";"TAB5",#N/A,TRUE,"GENERAL"}</definedName>
    <definedName name="nf" localSheetId="5" hidden="1">{"TAB1",#N/A,TRUE,"GENERAL";"TAB2",#N/A,TRUE,"GENERAL";"TAB3",#N/A,TRUE,"GENERAL";"TAB4",#N/A,TRUE,"GENERAL";"TAB5",#N/A,TRUE,"GENERAL"}</definedName>
    <definedName name="nf" hidden="1">{"TAB1",#N/A,TRUE,"GENERAL";"TAB2",#N/A,TRUE,"GENERAL";"TAB3",#N/A,TRUE,"GENERAL";"TAB4",#N/A,TRUE,"GENERAL";"TAB5",#N/A,TRUE,"GENERAL"}</definedName>
    <definedName name="nfg" localSheetId="5" hidden="1">{"via1",#N/A,TRUE,"general";"via2",#N/A,TRUE,"general";"via3",#N/A,TRUE,"general"}</definedName>
    <definedName name="nfg" hidden="1">{"via1",#N/A,TRUE,"general";"via2",#N/A,TRUE,"general";"via3",#N/A,TRUE,"general"}</definedName>
    <definedName name="nfgn" localSheetId="5" hidden="1">{"via1",#N/A,TRUE,"general";"via2",#N/A,TRUE,"general";"via3",#N/A,TRUE,"general"}</definedName>
    <definedName name="nfgn" hidden="1">{"via1",#N/A,TRUE,"general";"via2",#N/A,TRUE,"general";"via3",#N/A,TRUE,"general"}</definedName>
    <definedName name="ngdn" localSheetId="5" hidden="1">{"TAB1",#N/A,TRUE,"GENERAL";"TAB2",#N/A,TRUE,"GENERAL";"TAB3",#N/A,TRUE,"GENERAL";"TAB4",#N/A,TRUE,"GENERAL";"TAB5",#N/A,TRUE,"GENERAL"}</definedName>
    <definedName name="ngdn" hidden="1">{"TAB1",#N/A,TRUE,"GENERAL";"TAB2",#N/A,TRUE,"GENERAL";"TAB3",#N/A,TRUE,"GENERAL";"TAB4",#N/A,TRUE,"GENERAL";"TAB5",#N/A,TRUE,"GENERAL"}</definedName>
    <definedName name="ngfh" localSheetId="5" hidden="1">{"via1",#N/A,TRUE,"general";"via2",#N/A,TRUE,"general";"via3",#N/A,TRUE,"general"}</definedName>
    <definedName name="ngfh" hidden="1">{"via1",#N/A,TRUE,"general";"via2",#N/A,TRUE,"general";"via3",#N/A,TRUE,"general"}</definedName>
    <definedName name="nhn" localSheetId="5" hidden="1">{"via1",#N/A,TRUE,"general";"via2",#N/A,TRUE,"general";"via3",#N/A,TRUE,"general"}</definedName>
    <definedName name="nhn" hidden="1">{"via1",#N/A,TRUE,"general";"via2",#N/A,TRUE,"general";"via3",#N/A,TRUE,"general"}</definedName>
    <definedName name="nhncfgn" localSheetId="5" hidden="1">{"TAB1",#N/A,TRUE,"GENERAL";"TAB2",#N/A,TRUE,"GENERAL";"TAB3",#N/A,TRUE,"GENERAL";"TAB4",#N/A,TRUE,"GENERAL";"TAB5",#N/A,TRUE,"GENERAL"}</definedName>
    <definedName name="nhncfgn" hidden="1">{"TAB1",#N/A,TRUE,"GENERAL";"TAB2",#N/A,TRUE,"GENERAL";"TAB3",#N/A,TRUE,"GENERAL";"TAB4",#N/A,TRUE,"GENERAL";"TAB5",#N/A,TRUE,"GENERAL"}</definedName>
    <definedName name="nhndr" localSheetId="5" hidden="1">{"via1",#N/A,TRUE,"general";"via2",#N/A,TRUE,"general";"via3",#N/A,TRUE,"general"}</definedName>
    <definedName name="nhndr" hidden="1">{"via1",#N/A,TRUE,"general";"via2",#N/A,TRUE,"general";"via3",#N/A,TRUE,"general"}</definedName>
    <definedName name="nm">#REF!</definedName>
    <definedName name="nmmmm" localSheetId="5" hidden="1">{"via1",#N/A,TRUE,"general";"via2",#N/A,TRUE,"general";"via3",#N/A,TRUE,"general"}</definedName>
    <definedName name="nmmmm" hidden="1">{"via1",#N/A,TRUE,"general";"via2",#N/A,TRUE,"general";"via3",#N/A,TRUE,"general"}</definedName>
    <definedName name="nn">#REF!</definedName>
    <definedName name="nndng" localSheetId="5" hidden="1">{"TAB1",#N/A,TRUE,"GENERAL";"TAB2",#N/A,TRUE,"GENERAL";"TAB3",#N/A,TRUE,"GENERAL";"TAB4",#N/A,TRUE,"GENERAL";"TAB5",#N/A,TRUE,"GENERAL"}</definedName>
    <definedName name="nndng" hidden="1">{"TAB1",#N/A,TRUE,"GENERAL";"TAB2",#N/A,TRUE,"GENERAL";"TAB3",#N/A,TRUE,"GENERAL";"TAB4",#N/A,TRUE,"GENERAL";"TAB5",#N/A,TRUE,"GENERAL"}</definedName>
    <definedName name="nnn">#REF!</definedName>
    <definedName name="nnnhd" localSheetId="5" hidden="1">{"via1",#N/A,TRUE,"general";"via2",#N/A,TRUE,"general";"via3",#N/A,TRUE,"general"}</definedName>
    <definedName name="nnnhd" hidden="1">{"via1",#N/A,TRUE,"general";"via2",#N/A,TRUE,"general";"via3",#N/A,TRUE,"general"}</definedName>
    <definedName name="nnnnn" localSheetId="5" hidden="1">{"via1",#N/A,TRUE,"general";"via2",#N/A,TRUE,"general";"via3",#N/A,TRUE,"general"}</definedName>
    <definedName name="nnnnn" hidden="1">{"via1",#N/A,TRUE,"general";"via2",#N/A,TRUE,"general";"via3",#N/A,TRUE,"general"}</definedName>
    <definedName name="nnnnnd" localSheetId="5" hidden="1">{"TAB1",#N/A,TRUE,"GENERAL";"TAB2",#N/A,TRUE,"GENERAL";"TAB3",#N/A,TRUE,"GENERAL";"TAB4",#N/A,TRUE,"GENERAL";"TAB5",#N/A,TRUE,"GENERAL"}</definedName>
    <definedName name="nnnnnd" hidden="1">{"TAB1",#N/A,TRUE,"GENERAL";"TAB2",#N/A,TRUE,"GENERAL";"TAB3",#N/A,TRUE,"GENERAL";"TAB4",#N/A,TRUE,"GENERAL";"TAB5",#N/A,TRUE,"GENERAL"}</definedName>
    <definedName name="nnnnnf" localSheetId="5" hidden="1">{"TAB1",#N/A,TRUE,"GENERAL";"TAB2",#N/A,TRUE,"GENERAL";"TAB3",#N/A,TRUE,"GENERAL";"TAB4",#N/A,TRUE,"GENERAL";"TAB5",#N/A,TRUE,"GENERAL"}</definedName>
    <definedName name="nnnnnf" hidden="1">{"TAB1",#N/A,TRUE,"GENERAL";"TAB2",#N/A,TRUE,"GENERAL";"TAB3",#N/A,TRUE,"GENERAL";"TAB4",#N/A,TRUE,"GENERAL";"TAB5",#N/A,TRUE,"GENERAL"}</definedName>
    <definedName name="nnnnnh" localSheetId="5" hidden="1">{"via1",#N/A,TRUE,"general";"via2",#N/A,TRUE,"general";"via3",#N/A,TRUE,"general"}</definedName>
    <definedName name="nnnnnh" hidden="1">{"via1",#N/A,TRUE,"general";"via2",#N/A,TRUE,"general";"via3",#N/A,TRUE,"general"}</definedName>
    <definedName name="no" localSheetId="5" hidden="1">{#N/A,#N/A,FALSE,"Hoja1";#N/A,#N/A,FALSE,"Hoja2"}</definedName>
    <definedName name="no" hidden="1">{#N/A,#N/A,FALSE,"Hoja1";#N/A,#N/A,FALSE,"Hoja2"}</definedName>
    <definedName name="nuevo" hidden="1">#REF!</definedName>
    <definedName name="nxn" localSheetId="5" hidden="1">{"via1",#N/A,TRUE,"general";"via2",#N/A,TRUE,"general";"via3",#N/A,TRUE,"general"}</definedName>
    <definedName name="nxn" hidden="1">{"via1",#N/A,TRUE,"general";"via2",#N/A,TRUE,"general";"via3",#N/A,TRUE,"general"}</definedName>
    <definedName name="ñpñpñ" localSheetId="5" hidden="1">{"via1",#N/A,TRUE,"general";"via2",#N/A,TRUE,"general";"via3",#N/A,TRUE,"general"}</definedName>
    <definedName name="ñpñpñ" hidden="1">{"via1",#N/A,TRUE,"general";"via2",#N/A,TRUE,"general";"via3",#N/A,TRUE,"general"}</definedName>
    <definedName name="o9o9" localSheetId="5" hidden="1">{"via1",#N/A,TRUE,"general";"via2",#N/A,TRUE,"general";"via3",#N/A,TRUE,"general"}</definedName>
    <definedName name="o9o9" hidden="1">{"via1",#N/A,TRUE,"general";"via2",#N/A,TRUE,"general";"via3",#N/A,TRUE,"general"}</definedName>
    <definedName name="ob">#REF!</definedName>
    <definedName name="OBRA">#REF!</definedName>
    <definedName name="OBRA1">#REF!</definedName>
    <definedName name="OBS_Data_Col" hidden="1">#REF!</definedName>
    <definedName name="oiret" localSheetId="5" hidden="1">{"TAB1",#N/A,TRUE,"GENERAL";"TAB2",#N/A,TRUE,"GENERAL";"TAB3",#N/A,TRUE,"GENERAL";"TAB4",#N/A,TRUE,"GENERAL";"TAB5",#N/A,TRUE,"GENERAL"}</definedName>
    <definedName name="oiret" hidden="1">{"TAB1",#N/A,TRUE,"GENERAL";"TAB2",#N/A,TRUE,"GENERAL";"TAB3",#N/A,TRUE,"GENERAL";"TAB4",#N/A,TRUE,"GENERAL";"TAB5",#N/A,TRUE,"GENERAL"}</definedName>
    <definedName name="oirgrth" localSheetId="5" hidden="1">{"TAB1",#N/A,TRUE,"GENERAL";"TAB2",#N/A,TRUE,"GENERAL";"TAB3",#N/A,TRUE,"GENERAL";"TAB4",#N/A,TRUE,"GENERAL";"TAB5",#N/A,TRUE,"GENERAL"}</definedName>
    <definedName name="oirgrth" hidden="1">{"TAB1",#N/A,TRUE,"GENERAL";"TAB2",#N/A,TRUE,"GENERAL";"TAB3",#N/A,TRUE,"GENERAL";"TAB4",#N/A,TRUE,"GENERAL";"TAB5",#N/A,TRUE,"GENERAL"}</definedName>
    <definedName name="OIUOIU" localSheetId="5" hidden="1">{"via1",#N/A,TRUE,"general";"via2",#N/A,TRUE,"general";"via3",#N/A,TRUE,"general"}</definedName>
    <definedName name="OIUOIU" hidden="1">{"via1",#N/A,TRUE,"general";"via2",#N/A,TRUE,"general";"via3",#N/A,TRUE,"general"}</definedName>
    <definedName name="omsv" hidden="1">#REF!</definedName>
    <definedName name="ooo" hidden="1">#REF!</definedName>
    <definedName name="ooooiii" localSheetId="5" hidden="1">{"TAB1",#N/A,TRUE,"GENERAL";"TAB2",#N/A,TRUE,"GENERAL";"TAB3",#N/A,TRUE,"GENERAL";"TAB4",#N/A,TRUE,"GENERAL";"TAB5",#N/A,TRUE,"GENERAL"}</definedName>
    <definedName name="ooooiii" hidden="1">{"TAB1",#N/A,TRUE,"GENERAL";"TAB2",#N/A,TRUE,"GENERAL";"TAB3",#N/A,TRUE,"GENERAL";"TAB4",#N/A,TRUE,"GENERAL";"TAB5",#N/A,TRUE,"GENERAL"}</definedName>
    <definedName name="oooos" localSheetId="5" hidden="1">{"via1",#N/A,TRUE,"general";"via2",#N/A,TRUE,"general";"via3",#N/A,TRUE,"general"}</definedName>
    <definedName name="oooos" hidden="1">{"via1",#N/A,TRUE,"general";"via2",#N/A,TRUE,"general";"via3",#N/A,TRUE,"general"}</definedName>
    <definedName name="Openingpb" hidden="1">#REF!</definedName>
    <definedName name="OTRO">#REF!</definedName>
    <definedName name="otros">#REF!</definedName>
    <definedName name="OTROS_2">#REF!</definedName>
    <definedName name="OWNER" hidden="1">#REF!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0p0" localSheetId="5" hidden="1">{"via1",#N/A,TRUE,"general";"via2",#N/A,TRUE,"general";"via3",#N/A,TRUE,"general"}</definedName>
    <definedName name="p0p0" hidden="1">{"via1",#N/A,TRUE,"general";"via2",#N/A,TRUE,"general";"via3",#N/A,TRUE,"general"}</definedName>
    <definedName name="Pal_Workbook_GUID" hidden="1">"3BDTCRGWHKC2PYD8Q6FVWCIK"</definedName>
    <definedName name="pDDDJ" hidden="1">#REF!</definedName>
    <definedName name="PERS" hidden="1">#REF!</definedName>
    <definedName name="PERSONAL" hidden="1">#REF!</definedName>
    <definedName name="personalito" hidden="1">#REF!</definedName>
    <definedName name="Pgh" hidden="1">#REF!</definedName>
    <definedName name="PKHK" localSheetId="5" hidden="1">{"TAB1",#N/A,TRUE,"GENERAL";"TAB2",#N/A,TRUE,"GENERAL";"TAB3",#N/A,TRUE,"GENERAL";"TAB4",#N/A,TRUE,"GENERAL";"TAB5",#N/A,TRUE,"GENERAL"}</definedName>
    <definedName name="PKHK" hidden="1">{"TAB1",#N/A,TRUE,"GENERAL";"TAB2",#N/A,TRUE,"GENERAL";"TAB3",#N/A,TRUE,"GENERAL";"TAB4",#N/A,TRUE,"GENERAL";"TAB5",#N/A,TRUE,"GENERAL"}</definedName>
    <definedName name="pkj" localSheetId="5" hidden="1">{"TAB1",#N/A,TRUE,"GENERAL";"TAB2",#N/A,TRUE,"GENERAL";"TAB3",#N/A,TRUE,"GENERAL";"TAB4",#N/A,TRUE,"GENERAL";"TAB5",#N/A,TRUE,"GENERAL"}</definedName>
    <definedName name="pkj" hidden="1">{"TAB1",#N/A,TRUE,"GENERAL";"TAB2",#N/A,TRUE,"GENERAL";"TAB3",#N/A,TRUE,"GENERAL";"TAB4",#N/A,TRUE,"GENERAL";"TAB5",#N/A,TRUE,"GENERAL"}</definedName>
    <definedName name="PLAD" localSheetId="5" hidden="1">{"TAB1",#N/A,TRUE,"GENERAL";"TAB2",#N/A,TRUE,"GENERAL";"TAB3",#N/A,TRUE,"GENERAL";"TAB4",#N/A,TRUE,"GENERAL";"TAB5",#N/A,TRUE,"GENERAL"}</definedName>
    <definedName name="PLAD" hidden="1">{"TAB1",#N/A,TRUE,"GENERAL";"TAB2",#N/A,TRUE,"GENERAL";"TAB3",#N/A,TRUE,"GENERAL";"TAB4",#N/A,TRUE,"GENERAL";"TAB5",#N/A,TRUE,"GENERAL"}</definedName>
    <definedName name="Plazo">#REF!</definedName>
    <definedName name="PLPLUNN" localSheetId="5" hidden="1">{"TAB1",#N/A,TRUE,"GENERAL";"TAB2",#N/A,TRUE,"GENERAL";"TAB3",#N/A,TRUE,"GENERAL";"TAB4",#N/A,TRUE,"GENERAL";"TAB5",#N/A,TRUE,"GENERAL"}</definedName>
    <definedName name="PLPLUNN" hidden="1">{"TAB1",#N/A,TRUE,"GENERAL";"TAB2",#N/A,TRUE,"GENERAL";"TAB3",#N/A,TRUE,"GENERAL";"TAB4",#N/A,TRUE,"GENERAL";"TAB5",#N/A,TRUE,"GENERAL"}</definedName>
    <definedName name="PLUG" hidden="1">#REF!</definedName>
    <definedName name="pñsm" hidden="1">#REF!</definedName>
    <definedName name="Pogh" hidden="1">#REF!</definedName>
    <definedName name="POIUP" localSheetId="5" hidden="1">{"via1",#N/A,TRUE,"general";"via2",#N/A,TRUE,"general";"via3",#N/A,TRUE,"general"}</definedName>
    <definedName name="POIUP" hidden="1">{"via1",#N/A,TRUE,"general";"via2",#N/A,TRUE,"general";"via3",#N/A,TRUE,"general"}</definedName>
    <definedName name="POL" localSheetId="5" hidden="1">{#N/A,#N/A,FALSE,"Hoja1";#N/A,#N/A,FALSE,"Hoja2"}</definedName>
    <definedName name="POL" hidden="1">{#N/A,#N/A,FALSE,"Hoja1";#N/A,#N/A,FALSE,"Hoja2"}</definedName>
    <definedName name="popop" localSheetId="5" hidden="1">{"via1",#N/A,TRUE,"general";"via2",#N/A,TRUE,"general";"via3",#N/A,TRUE,"general"}</definedName>
    <definedName name="popop" hidden="1">{"via1",#N/A,TRUE,"general";"via2",#N/A,TRUE,"general";"via3",#N/A,TRUE,"general"}</definedName>
    <definedName name="popp" localSheetId="5" hidden="1">{"via1",#N/A,TRUE,"general";"via2",#N/A,TRUE,"general";"via3",#N/A,TRUE,"general"}</definedName>
    <definedName name="popp" hidden="1">{"via1",#N/A,TRUE,"general";"via2",#N/A,TRUE,"general";"via3",#N/A,TRUE,"general"}</definedName>
    <definedName name="popvds" localSheetId="5" hidden="1">{"TAB1",#N/A,TRUE,"GENERAL";"TAB2",#N/A,TRUE,"GENERAL";"TAB3",#N/A,TRUE,"GENERAL";"TAB4",#N/A,TRUE,"GENERAL";"TAB5",#N/A,TRUE,"GENERAL"}</definedName>
    <definedName name="popvds" hidden="1">{"TAB1",#N/A,TRUE,"GENERAL";"TAB2",#N/A,TRUE,"GENERAL";"TAB3",#N/A,TRUE,"GENERAL";"TAB4",#N/A,TRUE,"GENERAL";"TAB5",#N/A,TRUE,"GENERAL"}</definedName>
    <definedName name="PORCE">#REF!</definedName>
    <definedName name="pouig" localSheetId="5" hidden="1">{"via1",#N/A,TRUE,"general";"via2",#N/A,TRUE,"general";"via3",#N/A,TRUE,"general"}</definedName>
    <definedName name="pouig" hidden="1">{"via1",#N/A,TRUE,"general";"via2",#N/A,TRUE,"general";"via3",#N/A,TRUE,"general"}</definedName>
    <definedName name="ppñ" hidden="1">#REF!</definedName>
    <definedName name="ppppp9" localSheetId="5" hidden="1">{"via1",#N/A,TRUE,"general";"via2",#N/A,TRUE,"general";"via3",#N/A,TRUE,"general"}</definedName>
    <definedName name="ppppp9" hidden="1">{"via1",#N/A,TRUE,"general";"via2",#N/A,TRUE,"general";"via3",#N/A,TRUE,"general"}</definedName>
    <definedName name="pppppd" localSheetId="5" hidden="1">{"TAB1",#N/A,TRUE,"GENERAL";"TAB2",#N/A,TRUE,"GENERAL";"TAB3",#N/A,TRUE,"GENERAL";"TAB4",#N/A,TRUE,"GENERAL";"TAB5",#N/A,TRUE,"GENERAL"}</definedName>
    <definedName name="pppppd" hidden="1">{"TAB1",#N/A,TRUE,"GENERAL";"TAB2",#N/A,TRUE,"GENERAL";"TAB3",#N/A,TRUE,"GENERAL";"TAB4",#N/A,TRUE,"GENERAL";"TAB5",#N/A,TRUE,"GENERAL"}</definedName>
    <definedName name="pqroj" localSheetId="5" hidden="1">{"via1",#N/A,TRUE,"general";"via2",#N/A,TRUE,"general";"via3",#N/A,TRUE,"general"}</definedName>
    <definedName name="pqroj" hidden="1">{"via1",#N/A,TRUE,"general";"via2",#N/A,TRUE,"general";"via3",#N/A,TRUE,"general"}</definedName>
    <definedName name="precios">#REF!</definedName>
    <definedName name="PRIMER" localSheetId="5" hidden="1">{"via1",#N/A,TRUE,"general";"via2",#N/A,TRUE,"general";"via3",#N/A,TRUE,"general"}</definedName>
    <definedName name="PRIMER" hidden="1">{"via1",#N/A,TRUE,"general";"via2",#N/A,TRUE,"general";"via3",#N/A,TRUE,"general"}</definedName>
    <definedName name="PRIMET" localSheetId="5" hidden="1">{"TAB1",#N/A,TRUE,"GENERAL";"TAB2",#N/A,TRUE,"GENERAL";"TAB3",#N/A,TRUE,"GENERAL";"TAB4",#N/A,TRUE,"GENERAL";"TAB5",#N/A,TRUE,"GENERAL"}</definedName>
    <definedName name="PRIMET" hidden="1">{"TAB1",#N/A,TRUE,"GENERAL";"TAB2",#N/A,TRUE,"GENERAL";"TAB3",#N/A,TRUE,"GENERAL";"TAB4",#N/A,TRUE,"GENERAL";"TAB5",#N/A,TRUE,"GENERAL"}</definedName>
    <definedName name="PrintEnd" hidden="1">#REF!</definedName>
    <definedName name="PrintStart" hidden="1">#REF!</definedName>
    <definedName name="PrOfic">#REF!</definedName>
    <definedName name="PROP">#REF!</definedName>
    <definedName name="PROPONENTE">#REF!</definedName>
    <definedName name="ptope" localSheetId="5" hidden="1">{"TAB1",#N/A,TRUE,"GENERAL";"TAB2",#N/A,TRUE,"GENERAL";"TAB3",#N/A,TRUE,"GENERAL";"TAB4",#N/A,TRUE,"GENERAL";"TAB5",#N/A,TRUE,"GENERAL"}</definedName>
    <definedName name="ptope" hidden="1">{"TAB1",#N/A,TRUE,"GENERAL";"TAB2",#N/A,TRUE,"GENERAL";"TAB3",#N/A,TRUE,"GENERAL";"TAB4",#N/A,TRUE,"GENERAL";"TAB5",#N/A,TRUE,"GENERAL"}</definedName>
    <definedName name="ptopes" localSheetId="5" hidden="1">{"via1",#N/A,TRUE,"general";"via2",#N/A,TRUE,"general";"via3",#N/A,TRUE,"general"}</definedName>
    <definedName name="ptopes" hidden="1">{"via1",#N/A,TRUE,"general";"via2",#N/A,TRUE,"general";"via3",#N/A,TRUE,"general"}</definedName>
    <definedName name="PUL" localSheetId="5" hidden="1">{#N/A,#N/A,FALSE,"Hoja1";#N/A,#N/A,FALSE,"Hoja2"}</definedName>
    <definedName name="PUL" hidden="1">{#N/A,#N/A,FALSE,"Hoja1";#N/A,#N/A,FALSE,"Hoja2"}</definedName>
    <definedName name="q1q1q" localSheetId="5" hidden="1">{"via1",#N/A,TRUE,"general";"via2",#N/A,TRUE,"general";"via3",#N/A,TRUE,"general"}</definedName>
    <definedName name="q1q1q" hidden="1">{"via1",#N/A,TRUE,"general";"via2",#N/A,TRUE,"general";"via3",#N/A,TRUE,"general"}</definedName>
    <definedName name="qaedtguj" localSheetId="5" hidden="1">{"via1",#N/A,TRUE,"general";"via2",#N/A,TRUE,"general";"via3",#N/A,TRUE,"general"}</definedName>
    <definedName name="qaedtguj" hidden="1">{"via1",#N/A,TRUE,"general";"via2",#N/A,TRUE,"general";"via3",#N/A,TRUE,"general"}</definedName>
    <definedName name="QAQSWS" localSheetId="5" hidden="1">{"via1",#N/A,TRUE,"general";"via2",#N/A,TRUE,"general";"via3",#N/A,TRUE,"general"}</definedName>
    <definedName name="QAQSWS" hidden="1">{"via1",#N/A,TRUE,"general";"via2",#N/A,TRUE,"general";"via3",#N/A,TRUE,"general"}</definedName>
    <definedName name="qaqwwxcr" localSheetId="5" hidden="1">{"via1",#N/A,TRUE,"general";"via2",#N/A,TRUE,"general";"via3",#N/A,TRUE,"general"}</definedName>
    <definedName name="qaqwwxcr" hidden="1">{"via1",#N/A,TRUE,"general";"via2",#N/A,TRUE,"general";"via3",#N/A,TRUE,"general"}</definedName>
    <definedName name="qedcd" localSheetId="5" hidden="1">{"via1",#N/A,TRUE,"general";"via2",#N/A,TRUE,"general";"via3",#N/A,TRUE,"general"}</definedName>
    <definedName name="qedcd" hidden="1">{"via1",#N/A,TRUE,"general";"via2",#N/A,TRUE,"general";"via3",#N/A,TRUE,"general"}</definedName>
    <definedName name="qeqewe" localSheetId="5" hidden="1">{"TAB1",#N/A,TRUE,"GENERAL";"TAB2",#N/A,TRUE,"GENERAL";"TAB3",#N/A,TRUE,"GENERAL";"TAB4",#N/A,TRUE,"GENERAL";"TAB5",#N/A,TRUE,"GENERAL"}</definedName>
    <definedName name="qeqewe" hidden="1">{"TAB1",#N/A,TRUE,"GENERAL";"TAB2",#N/A,TRUE,"GENERAL";"TAB3",#N/A,TRUE,"GENERAL";"TAB4",#N/A,TRUE,"GENERAL";"TAB5",#N/A,TRUE,"GENERAL"}</definedName>
    <definedName name="qewj" localSheetId="5" hidden="1">{"via1",#N/A,TRUE,"general";"via2",#N/A,TRUE,"general";"via3",#N/A,TRUE,"general"}</definedName>
    <definedName name="qewj" hidden="1">{"via1",#N/A,TRUE,"general";"via2",#N/A,TRUE,"general";"via3",#N/A,TRUE,"general"}</definedName>
    <definedName name="qqqqqw" localSheetId="5" hidden="1">{"via1",#N/A,TRUE,"general";"via2",#N/A,TRUE,"general";"via3",#N/A,TRUE,"general"}</definedName>
    <definedName name="qqqqqw" hidden="1">{"via1",#N/A,TRUE,"general";"via2",#N/A,TRUE,"general";"via3",#N/A,TRUE,"general"}</definedName>
    <definedName name="qwdas2" localSheetId="5" hidden="1">{"via1",#N/A,TRUE,"general";"via2",#N/A,TRUE,"general";"via3",#N/A,TRUE,"general"}</definedName>
    <definedName name="qwdas2" hidden="1">{"via1",#N/A,TRUE,"general";"via2",#N/A,TRUE,"general";"via3",#N/A,TRUE,"general"}</definedName>
    <definedName name="QWE" hidden="1">#REF!</definedName>
    <definedName name="qweqe" localSheetId="5" hidden="1">{"TAB1",#N/A,TRUE,"GENERAL";"TAB2",#N/A,TRUE,"GENERAL";"TAB3",#N/A,TRUE,"GENERAL";"TAB4",#N/A,TRUE,"GENERAL";"TAB5",#N/A,TRUE,"GENERAL"}</definedName>
    <definedName name="qweqe" hidden="1">{"TAB1",#N/A,TRUE,"GENERAL";"TAB2",#N/A,TRUE,"GENERAL";"TAB3",#N/A,TRUE,"GENERAL";"TAB4",#N/A,TRUE,"GENERAL";"TAB5",#N/A,TRUE,"GENERAL"}</definedName>
    <definedName name="qwqwqwj" localSheetId="5" hidden="1">{"TAB1",#N/A,TRUE,"GENERAL";"TAB2",#N/A,TRUE,"GENERAL";"TAB3",#N/A,TRUE,"GENERAL";"TAB4",#N/A,TRUE,"GENERAL";"TAB5",#N/A,TRUE,"GENERAL"}</definedName>
    <definedName name="qwqwqwj" hidden="1">{"TAB1",#N/A,TRUE,"GENERAL";"TAB2",#N/A,TRUE,"GENERAL";"TAB3",#N/A,TRUE,"GENERAL";"TAB4",#N/A,TRUE,"GENERAL";"TAB5",#N/A,TRUE,"GENERAL"}</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E" localSheetId="5" hidden="1">{#N/A,#N/A,FALSE,"Hoja1";#N/A,#N/A,FALSE,"Hoja2"}</definedName>
    <definedName name="RE" hidden="1">{#N/A,#N/A,FALSE,"Hoja1";#N/A,#N/A,FALSE,"Hoja2"}</definedName>
    <definedName name="rege" localSheetId="5" hidden="1">{"TAB1",#N/A,TRUE,"GENERAL";"TAB2",#N/A,TRUE,"GENERAL";"TAB3",#N/A,TRUE,"GENERAL";"TAB4",#N/A,TRUE,"GENERAL";"TAB5",#N/A,TRUE,"GENERAL"}</definedName>
    <definedName name="rege" hidden="1">{"TAB1",#N/A,TRUE,"GENERAL";"TAB2",#N/A,TRUE,"GENERAL";"TAB3",#N/A,TRUE,"GENERAL";"TAB4",#N/A,TRUE,"GENERAL";"TAB5",#N/A,TRUE,"GENERAL"}</definedName>
    <definedName name="regresd" localSheetId="5" hidden="1">{"TAB1",#N/A,TRUE,"GENERAL";"TAB2",#N/A,TRUE,"GENERAL";"TAB3",#N/A,TRUE,"GENERAL";"TAB4",#N/A,TRUE,"GENERAL";"TAB5",#N/A,TRUE,"GENERAL"}</definedName>
    <definedName name="regresd" hidden="1">{"TAB1",#N/A,TRUE,"GENERAL";"TAB2",#N/A,TRUE,"GENERAL";"TAB3",#N/A,TRUE,"GENERAL";"TAB4",#N/A,TRUE,"GENERAL";"TAB5",#N/A,TRUE,"GENERAL"}</definedName>
    <definedName name="regthio" localSheetId="5" hidden="1">{"TAB1",#N/A,TRUE,"GENERAL";"TAB2",#N/A,TRUE,"GENERAL";"TAB3",#N/A,TRUE,"GENERAL";"TAB4",#N/A,TRUE,"GENERAL";"TAB5",#N/A,TRUE,"GENERAL"}</definedName>
    <definedName name="regthio" hidden="1">{"TAB1",#N/A,TRUE,"GENERAL";"TAB2",#N/A,TRUE,"GENERAL";"TAB3",#N/A,TRUE,"GENERAL";"TAB4",#N/A,TRUE,"GENERAL";"TAB5",#N/A,TRUE,"GENERAL"}</definedName>
    <definedName name="REJHE" localSheetId="5" hidden="1">{"via1",#N/A,TRUE,"general";"via2",#N/A,TRUE,"general";"via3",#N/A,TRUE,"general"}</definedName>
    <definedName name="REJHE" hidden="1">{"via1",#N/A,TRUE,"general";"via2",#N/A,TRUE,"general";"via3",#N/A,TRUE,"general"}</definedName>
    <definedName name="rer" localSheetId="5" hidden="1">{"via1",#N/A,TRUE,"general";"via2",#N/A,TRUE,"general";"via3",#N/A,TRUE,"general"}</definedName>
    <definedName name="rer" hidden="1">{"via1",#N/A,TRUE,"general";"via2",#N/A,TRUE,"general";"via3",#N/A,TRUE,"general"}</definedName>
    <definedName name="rererw" localSheetId="5" hidden="1">{"TAB1",#N/A,TRUE,"GENERAL";"TAB2",#N/A,TRUE,"GENERAL";"TAB3",#N/A,TRUE,"GENERAL";"TAB4",#N/A,TRUE,"GENERAL";"TAB5",#N/A,TRUE,"GENERAL"}</definedName>
    <definedName name="rererw" hidden="1">{"TAB1",#N/A,TRUE,"GENERAL";"TAB2",#N/A,TRUE,"GENERAL";"TAB3",#N/A,TRUE,"GENERAL";"TAB4",#N/A,TRUE,"GENERAL";"TAB5",#N/A,TRUE,"GENERAL"}</definedName>
    <definedName name="rerg" localSheetId="5" hidden="1">{"TAB1",#N/A,TRUE,"GENERAL";"TAB2",#N/A,TRUE,"GENERAL";"TAB3",#N/A,TRUE,"GENERAL";"TAB4",#N/A,TRUE,"GENERAL";"TAB5",#N/A,TRUE,"GENERAL"}</definedName>
    <definedName name="rerg" hidden="1">{"TAB1",#N/A,TRUE,"GENERAL";"TAB2",#N/A,TRUE,"GENERAL";"TAB3",#N/A,TRUE,"GENERAL";"TAB4",#N/A,TRUE,"GENERAL";"TAB5",#N/A,TRUE,"GENERAL"}</definedName>
    <definedName name="rerrrrw" localSheetId="5" hidden="1">{"TAB1",#N/A,TRUE,"GENERAL";"TAB2",#N/A,TRUE,"GENERAL";"TAB3",#N/A,TRUE,"GENERAL";"TAB4",#N/A,TRUE,"GENERAL";"TAB5",#N/A,TRUE,"GENERAL"}</definedName>
    <definedName name="rerrrrw" hidden="1">{"TAB1",#N/A,TRUE,"GENERAL";"TAB2",#N/A,TRUE,"GENERAL";"TAB3",#N/A,TRUE,"GENERAL";"TAB4",#N/A,TRUE,"GENERAL";"TAB5",#N/A,TRUE,"GENERAL"}</definedName>
    <definedName name="ret" hidden="1">#REF!</definedName>
    <definedName name="Retenc">#REF!</definedName>
    <definedName name="RETTRE" localSheetId="5" hidden="1">{"via1",#N/A,TRUE,"general";"via2",#N/A,TRUE,"general";"via3",#N/A,TRUE,"general"}</definedName>
    <definedName name="RETTRE" hidden="1">{"via1",#N/A,TRUE,"general";"via2",#N/A,TRUE,"general";"via3",#N/A,TRUE,"general"}</definedName>
    <definedName name="rety" localSheetId="5" hidden="1">{"TAB1",#N/A,TRUE,"GENERAL";"TAB2",#N/A,TRUE,"GENERAL";"TAB3",#N/A,TRUE,"GENERAL";"TAB4",#N/A,TRUE,"GENERAL";"TAB5",#N/A,TRUE,"GENERAL"}</definedName>
    <definedName name="rety" hidden="1">{"TAB1",#N/A,TRUE,"GENERAL";"TAB2",#N/A,TRUE,"GENERAL";"TAB3",#N/A,TRUE,"GENERAL";"TAB4",#N/A,TRUE,"GENERAL";"TAB5",#N/A,TRUE,"GENERAL"}</definedName>
    <definedName name="rewfreg" localSheetId="5" hidden="1">{"via1",#N/A,TRUE,"general";"via2",#N/A,TRUE,"general";"via3",#N/A,TRUE,"general"}</definedName>
    <definedName name="rewfreg" hidden="1">{"via1",#N/A,TRUE,"general";"via2",#N/A,TRUE,"general";"via3",#N/A,TRUE,"general"}</definedName>
    <definedName name="rewr" localSheetId="5" hidden="1">{"via1",#N/A,TRUE,"general";"via2",#N/A,TRUE,"general";"via3",#N/A,TRUE,"general"}</definedName>
    <definedName name="rewr" hidden="1">{"via1",#N/A,TRUE,"general";"via2",#N/A,TRUE,"general";"via3",#N/A,TRUE,"general"}</definedName>
    <definedName name="REWWER" localSheetId="5" hidden="1">{"TAB1",#N/A,TRUE,"GENERAL";"TAB2",#N/A,TRUE,"GENERAL";"TAB3",#N/A,TRUE,"GENERAL";"TAB4",#N/A,TRUE,"GENERAL";"TAB5",#N/A,TRUE,"GENERAL"}</definedName>
    <definedName name="REWWER" hidden="1">{"TAB1",#N/A,TRUE,"GENERAL";"TAB2",#N/A,TRUE,"GENERAL";"TAB3",#N/A,TRUE,"GENERAL";"TAB4",#N/A,TRUE,"GENERAL";"TAB5",#N/A,TRUE,"GENERAL"}</definedName>
    <definedName name="reyepoi" localSheetId="5" hidden="1">{"TAB1",#N/A,TRUE,"GENERAL";"TAB2",#N/A,TRUE,"GENERAL";"TAB3",#N/A,TRUE,"GENERAL";"TAB4",#N/A,TRUE,"GENERAL";"TAB5",#N/A,TRUE,"GENERAL"}</definedName>
    <definedName name="reyepoi" hidden="1">{"TAB1",#N/A,TRUE,"GENERAL";"TAB2",#N/A,TRUE,"GENERAL";"TAB3",#N/A,TRUE,"GENERAL";"TAB4",#N/A,TRUE,"GENERAL";"TAB5",#N/A,TRUE,"GENERAL"}</definedName>
    <definedName name="reyety" localSheetId="5" hidden="1">{"via1",#N/A,TRUE,"general";"via2",#N/A,TRUE,"general";"via3",#N/A,TRUE,"general"}</definedName>
    <definedName name="reyety" hidden="1">{"via1",#N/A,TRUE,"general";"via2",#N/A,TRUE,"general";"via3",#N/A,TRUE,"general"}</definedName>
    <definedName name="reyty" localSheetId="5" hidden="1">{"via1",#N/A,TRUE,"general";"via2",#N/A,TRUE,"general";"via3",#N/A,TRUE,"general"}</definedName>
    <definedName name="reyty" hidden="1">{"via1",#N/A,TRUE,"general";"via2",#N/A,TRUE,"general";"via3",#N/A,TRUE,"general"}</definedName>
    <definedName name="reyyt" localSheetId="5" hidden="1">{"via1",#N/A,TRUE,"general";"via2",#N/A,TRUE,"general";"via3",#N/A,TRUE,"general"}</definedName>
    <definedName name="reyyt" hidden="1">{"via1",#N/A,TRUE,"general";"via2",#N/A,TRUE,"general";"via3",#N/A,TRUE,"general"}</definedName>
    <definedName name="rfhnhjyu" localSheetId="5" hidden="1">{"TAB1",#N/A,TRUE,"GENERAL";"TAB2",#N/A,TRUE,"GENERAL";"TAB3",#N/A,TRUE,"GENERAL";"TAB4",#N/A,TRUE,"GENERAL";"TAB5",#N/A,TRUE,"GENERAL"}</definedName>
    <definedName name="rfhnhjyu" hidden="1">{"TAB1",#N/A,TRUE,"GENERAL";"TAB2",#N/A,TRUE,"GENERAL";"TAB3",#N/A,TRUE,"GENERAL";"TAB4",#N/A,TRUE,"GENERAL";"TAB5",#N/A,TRUE,"GENERAL"}</definedName>
    <definedName name="rfrf" localSheetId="5" hidden="1">{"via1",#N/A,TRUE,"general";"via2",#N/A,TRUE,"general";"via3",#N/A,TRUE,"general"}</definedName>
    <definedName name="rfrf" hidden="1">{"via1",#N/A,TRUE,"general";"via2",#N/A,TRUE,"general";"via3",#N/A,TRUE,"general"}</definedName>
    <definedName name="rge" localSheetId="5" hidden="1">{"via1",#N/A,TRUE,"general";"via2",#N/A,TRUE,"general";"via3",#N/A,TRUE,"general"}</definedName>
    <definedName name="rge" hidden="1">{"via1",#N/A,TRUE,"general";"via2",#N/A,TRUE,"general";"via3",#N/A,TRUE,"general"}</definedName>
    <definedName name="rgegg" localSheetId="5" hidden="1">{"via1",#N/A,TRUE,"general";"via2",#N/A,TRUE,"general";"via3",#N/A,TRUE,"general"}</definedName>
    <definedName name="rgegg" hidden="1">{"via1",#N/A,TRUE,"general";"via2",#N/A,TRUE,"general";"via3",#N/A,TRUE,"general"}</definedName>
    <definedName name="rhh" localSheetId="5" hidden="1">{"TAB1",#N/A,TRUE,"GENERAL";"TAB2",#N/A,TRUE,"GENERAL";"TAB3",#N/A,TRUE,"GENERAL";"TAB4",#N/A,TRUE,"GENERAL";"TAB5",#N/A,TRUE,"GENERAL"}</definedName>
    <definedName name="rhh" hidden="1">{"TAB1",#N/A,TRUE,"GENERAL";"TAB2",#N/A,TRUE,"GENERAL";"TAB3",#N/A,TRUE,"GENERAL";"TAB4",#N/A,TRUE,"GENERAL";"TAB5",#N/A,TRUE,"GENERAL"}</definedName>
    <definedName name="rhrtd" localSheetId="5" hidden="1">{"TAB1",#N/A,TRUE,"GENERAL";"TAB2",#N/A,TRUE,"GENERAL";"TAB3",#N/A,TRUE,"GENERAL";"TAB4",#N/A,TRUE,"GENERAL";"TAB5",#N/A,TRUE,"GENERAL"}</definedName>
    <definedName name="rhrtd" hidden="1">{"TAB1",#N/A,TRUE,"GENERAL";"TAB2",#N/A,TRUE,"GENERAL";"TAB3",#N/A,TRUE,"GENERAL";"TAB4",#N/A,TRUE,"GENERAL";"TAB5",#N/A,TRUE,"GENERAL"}</definedName>
    <definedName name="rhtry" localSheetId="5" hidden="1">{"TAB1",#N/A,TRUE,"GENERAL";"TAB2",#N/A,TRUE,"GENERAL";"TAB3",#N/A,TRUE,"GENERAL";"TAB4",#N/A,TRUE,"GENERAL";"TAB5",#N/A,TRUE,"GENERAL"}</definedName>
    <definedName name="rhtry" hidden="1">{"TAB1",#N/A,TRUE,"GENERAL";"TAB2",#N/A,TRUE,"GENERAL";"TAB3",#N/A,TRUE,"GENERAL";"TAB4",#N/A,TRUE,"GENERAL";"TAB5",#N/A,TRUE,"GENERAL"}</definedName>
    <definedName name="RICARDO" localSheetId="5">#REF!,#REF!,#REF!,#REF!,#REF!,#REF!,#REF!,#REF!,#REF!</definedName>
    <definedName name="RICARDO">#REF!,#REF!,#REF!,#REF!,#REF!,#REF!,#REF!,#REF!,#REF!</definedName>
    <definedName name="RIO" hidden="1">#REF!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 name="rj" localSheetId="5" hidden="1">{"TAB1",#N/A,TRUE,"GENERAL";"TAB2",#N/A,TRUE,"GENERAL";"TAB3",#N/A,TRUE,"GENERAL";"TAB4",#N/A,TRUE,"GENERAL";"TAB5",#N/A,TRUE,"GENERAL"}</definedName>
    <definedName name="rj" hidden="1">{"TAB1",#N/A,TRUE,"GENERAL";"TAB2",#N/A,TRUE,"GENERAL";"TAB3",#N/A,TRUE,"GENERAL";"TAB4",#N/A,TRUE,"GENERAL";"TAB5",#N/A,TRUE,"GENERAL"}</definedName>
    <definedName name="rjjth" localSheetId="5" hidden="1">{"TAB1",#N/A,TRUE,"GENERAL";"TAB2",#N/A,TRUE,"GENERAL";"TAB3",#N/A,TRUE,"GENERAL";"TAB4",#N/A,TRUE,"GENERAL";"TAB5",#N/A,TRUE,"GENERAL"}</definedName>
    <definedName name="rjjth" hidden="1">{"TAB1",#N/A,TRUE,"GENERAL";"TAB2",#N/A,TRUE,"GENERAL";"TAB3",#N/A,TRUE,"GENERAL";"TAB4",#N/A,TRUE,"GENERAL";"TAB5",#N/A,TRUE,"GENERAL"}</definedName>
    <definedName name="rjy" localSheetId="5" hidden="1">{"via1",#N/A,TRUE,"general";"via2",#N/A,TRUE,"general";"via3",#N/A,TRUE,"general"}</definedName>
    <definedName name="rjy" hidden="1">{"via1",#N/A,TRUE,"general";"via2",#N/A,TRUE,"general";"via3",#N/A,TRUE,"general"}</definedName>
    <definedName name="rkjyk" localSheetId="5" hidden="1">{"TAB1",#N/A,TRUE,"GENERAL";"TAB2",#N/A,TRUE,"GENERAL";"TAB3",#N/A,TRUE,"GENERAL";"TAB4",#N/A,TRUE,"GENERAL";"TAB5",#N/A,TRUE,"GENERAL"}</definedName>
    <definedName name="rkjyk" hidden="1">{"TAB1",#N/A,TRUE,"GENERAL";"TAB2",#N/A,TRUE,"GENERAL";"TAB3",#N/A,TRUE,"GENERAL";"TAB4",#N/A,TRUE,"GENERAL";"TAB5",#N/A,TRUE,"GENERAL"}</definedName>
    <definedName name="rkru" localSheetId="5" hidden="1">{"via1",#N/A,TRUE,"general";"via2",#N/A,TRUE,"general";"via3",#N/A,TRUE,"general"}</definedName>
    <definedName name="rkru" hidden="1">{"via1",#N/A,TRUE,"general";"via2",#N/A,TRUE,"general";"via3",#N/A,TRUE,"general"}</definedName>
    <definedName name="rky" localSheetId="5" hidden="1">{"TAB1",#N/A,TRUE,"GENERAL";"TAB2",#N/A,TRUE,"GENERAL";"TAB3",#N/A,TRUE,"GENERAL";"TAB4",#N/A,TRUE,"GENERAL";"TAB5",#N/A,TRUE,"GENERAL"}</definedName>
    <definedName name="rky" hidden="1">{"TAB1",#N/A,TRUE,"GENERAL";"TAB2",#N/A,TRUE,"GENERAL";"TAB3",#N/A,TRUE,"GENERAL";"TAB4",#N/A,TRUE,"GENERAL";"TAB5",#N/A,TRUE,"GENERAL"}</definedName>
    <definedName name="RO" hidden="1">#REF!</definedName>
    <definedName name="Rows2Unhide" hidden="1">#REF!</definedName>
    <definedName name="rr" hidden="1">#REF!</definedName>
    <definedName name="rrrrrb" localSheetId="5" hidden="1">{"via1",#N/A,TRUE,"general";"via2",#N/A,TRUE,"general";"via3",#N/A,TRUE,"general"}</definedName>
    <definedName name="rrrrrb" hidden="1">{"via1",#N/A,TRUE,"general";"via2",#N/A,TRUE,"general";"via3",#N/A,TRUE,"general"}</definedName>
    <definedName name="rrrrrrre" localSheetId="5" hidden="1">{"TAB1",#N/A,TRUE,"GENERAL";"TAB2",#N/A,TRUE,"GENERAL";"TAB3",#N/A,TRUE,"GENERAL";"TAB4",#N/A,TRUE,"GENERAL";"TAB5",#N/A,TRUE,"GENERAL"}</definedName>
    <definedName name="rrrrrrre" hidden="1">{"TAB1",#N/A,TRUE,"GENERAL";"TAB2",#N/A,TRUE,"GENERAL";"TAB3",#N/A,TRUE,"GENERAL";"TAB4",#N/A,TRUE,"GENERAL";"TAB5",#N/A,TRUE,"GENERAL"}</definedName>
    <definedName name="rrrrt" localSheetId="5" hidden="1">{"via1",#N/A,TRUE,"general";"via2",#N/A,TRUE,"general";"via3",#N/A,TRUE,"general"}</definedName>
    <definedName name="rrrrt" hidden="1">{"via1",#N/A,TRUE,"general";"via2",#N/A,TRUE,"general";"via3",#N/A,TRUE,"general"}</definedName>
    <definedName name="rsdgsd5" localSheetId="5" hidden="1">{"TAB1",#N/A,TRUE,"GENERAL";"TAB2",#N/A,TRUE,"GENERAL";"TAB3",#N/A,TRUE,"GENERAL";"TAB4",#N/A,TRUE,"GENERAL";"TAB5",#N/A,TRUE,"GENERAL"}</definedName>
    <definedName name="rsdgsd5" hidden="1">{"TAB1",#N/A,TRUE,"GENERAL";"TAB2",#N/A,TRUE,"GENERAL";"TAB3",#N/A,TRUE,"GENERAL";"TAB4",#N/A,TRUE,"GENERAL";"TAB5",#N/A,TRUE,"GENERAL"}</definedName>
    <definedName name="rteg" localSheetId="5" hidden="1">{"via1",#N/A,TRUE,"general";"via2",#N/A,TRUE,"general";"via3",#N/A,TRUE,"general"}</definedName>
    <definedName name="rteg" hidden="1">{"via1",#N/A,TRUE,"general";"via2",#N/A,TRUE,"general";"via3",#N/A,TRUE,"general"}</definedName>
    <definedName name="rter">#REF!</definedName>
    <definedName name="rtert" localSheetId="5" hidden="1">{"TAB1",#N/A,TRUE,"GENERAL";"TAB2",#N/A,TRUE,"GENERAL";"TAB3",#N/A,TRUE,"GENERAL";"TAB4",#N/A,TRUE,"GENERAL";"TAB5",#N/A,TRUE,"GENERAL"}</definedName>
    <definedName name="rtert" hidden="1">{"TAB1",#N/A,TRUE,"GENERAL";"TAB2",#N/A,TRUE,"GENERAL";"TAB3",#N/A,TRUE,"GENERAL";"TAB4",#N/A,TRUE,"GENERAL";"TAB5",#N/A,TRUE,"GENERAL"}</definedName>
    <definedName name="rtes" localSheetId="5" hidden="1">{"via1",#N/A,TRUE,"general";"via2",#N/A,TRUE,"general";"via3",#N/A,TRUE,"general"}</definedName>
    <definedName name="rtes" hidden="1">{"via1",#N/A,TRUE,"general";"via2",#N/A,TRUE,"general";"via3",#N/A,TRUE,"general"}</definedName>
    <definedName name="rtewth" localSheetId="5" hidden="1">{"TAB1",#N/A,TRUE,"GENERAL";"TAB2",#N/A,TRUE,"GENERAL";"TAB3",#N/A,TRUE,"GENERAL";"TAB4",#N/A,TRUE,"GENERAL";"TAB5",#N/A,TRUE,"GENERAL"}</definedName>
    <definedName name="rtewth" hidden="1">{"TAB1",#N/A,TRUE,"GENERAL";"TAB2",#N/A,TRUE,"GENERAL";"TAB3",#N/A,TRUE,"GENERAL";"TAB4",#N/A,TRUE,"GENERAL";"TAB5",#N/A,TRUE,"GENERAL"}</definedName>
    <definedName name="rthjtj" localSheetId="5" hidden="1">{"TAB1",#N/A,TRUE,"GENERAL";"TAB2",#N/A,TRUE,"GENERAL";"TAB3",#N/A,TRUE,"GENERAL";"TAB4",#N/A,TRUE,"GENERAL";"TAB5",#N/A,TRUE,"GENERAL"}</definedName>
    <definedName name="rthjtj" hidden="1">{"TAB1",#N/A,TRUE,"GENERAL";"TAB2",#N/A,TRUE,"GENERAL";"TAB3",#N/A,TRUE,"GENERAL";"TAB4",#N/A,TRUE,"GENERAL";"TAB5",#N/A,TRUE,"GENERAL"}</definedName>
    <definedName name="rthrthg" localSheetId="5" hidden="1">{"via1",#N/A,TRUE,"general";"via2",#N/A,TRUE,"general";"via3",#N/A,TRUE,"general"}</definedName>
    <definedName name="rthrthg" hidden="1">{"via1",#N/A,TRUE,"general";"via2",#N/A,TRUE,"general";"via3",#N/A,TRUE,"general"}</definedName>
    <definedName name="rthtrh" localSheetId="5" hidden="1">{"via1",#N/A,TRUE,"general";"via2",#N/A,TRUE,"general";"via3",#N/A,TRUE,"general"}</definedName>
    <definedName name="rthtrh" hidden="1">{"via1",#N/A,TRUE,"general";"via2",#N/A,TRUE,"general";"via3",#N/A,TRUE,"general"}</definedName>
    <definedName name="rtkk" localSheetId="5" hidden="1">{"via1",#N/A,TRUE,"general";"via2",#N/A,TRUE,"general";"via3",#N/A,TRUE,"general"}</definedName>
    <definedName name="rtkk" hidden="1">{"via1",#N/A,TRUE,"general";"via2",#N/A,TRUE,"general";"via3",#N/A,TRUE,"general"}</definedName>
    <definedName name="rttthy" localSheetId="5" hidden="1">{"via1",#N/A,TRUE,"general";"via2",#N/A,TRUE,"general";"via3",#N/A,TRUE,"general"}</definedName>
    <definedName name="rttthy" hidden="1">{"via1",#N/A,TRUE,"general";"via2",#N/A,TRUE,"general";"via3",#N/A,TRUE,"general"}</definedName>
    <definedName name="rtu" localSheetId="5" hidden="1">{"via1",#N/A,TRUE,"general";"via2",#N/A,TRUE,"general";"via3",#N/A,TRUE,"general"}</definedName>
    <definedName name="rtu" hidden="1">{"via1",#N/A,TRUE,"general";"via2",#N/A,TRUE,"general";"via3",#N/A,TRUE,"general"}</definedName>
    <definedName name="rtug" localSheetId="5" hidden="1">{"TAB1",#N/A,TRUE,"GENERAL";"TAB2",#N/A,TRUE,"GENERAL";"TAB3",#N/A,TRUE,"GENERAL";"TAB4",#N/A,TRUE,"GENERAL";"TAB5",#N/A,TRUE,"GENERAL"}</definedName>
    <definedName name="rtug" hidden="1">{"TAB1",#N/A,TRUE,"GENERAL";"TAB2",#N/A,TRUE,"GENERAL";"TAB3",#N/A,TRUE,"GENERAL";"TAB4",#N/A,TRUE,"GENERAL";"TAB5",#N/A,TRUE,"GENERAL"}</definedName>
    <definedName name="rtugsd" localSheetId="5" hidden="1">{"TAB1",#N/A,TRUE,"GENERAL";"TAB2",#N/A,TRUE,"GENERAL";"TAB3",#N/A,TRUE,"GENERAL";"TAB4",#N/A,TRUE,"GENERAL";"TAB5",#N/A,TRUE,"GENERAL"}</definedName>
    <definedName name="rtugsd" hidden="1">{"TAB1",#N/A,TRUE,"GENERAL";"TAB2",#N/A,TRUE,"GENERAL";"TAB3",#N/A,TRUE,"GENERAL";"TAB4",#N/A,TRUE,"GENERAL";"TAB5",#N/A,TRUE,"GENERAL"}</definedName>
    <definedName name="rturtu" localSheetId="5" hidden="1">{"via1",#N/A,TRUE,"general";"via2",#N/A,TRUE,"general";"via3",#N/A,TRUE,"general"}</definedName>
    <definedName name="rturtu" hidden="1">{"via1",#N/A,TRUE,"general";"via2",#N/A,TRUE,"general";"via3",#N/A,TRUE,"general"}</definedName>
    <definedName name="rturu" localSheetId="5" hidden="1">{"via1",#N/A,TRUE,"general";"via2",#N/A,TRUE,"general";"via3",#N/A,TRUE,"general"}</definedName>
    <definedName name="rturu" hidden="1">{"via1",#N/A,TRUE,"general";"via2",#N/A,TRUE,"general";"via3",#N/A,TRUE,"general"}</definedName>
    <definedName name="rtut" localSheetId="5" hidden="1">{"via1",#N/A,TRUE,"general";"via2",#N/A,TRUE,"general";"via3",#N/A,TRUE,"general"}</definedName>
    <definedName name="rtut" hidden="1">{"via1",#N/A,TRUE,"general";"via2",#N/A,TRUE,"general";"via3",#N/A,TRUE,"general"}</definedName>
    <definedName name="rtutru" localSheetId="5" hidden="1">{"via1",#N/A,TRUE,"general";"via2",#N/A,TRUE,"general";"via3",#N/A,TRUE,"general"}</definedName>
    <definedName name="rtutru" hidden="1">{"via1",#N/A,TRUE,"general";"via2",#N/A,TRUE,"general";"via3",#N/A,TRUE,"general"}</definedName>
    <definedName name="rtuy" localSheetId="5" hidden="1">{"via1",#N/A,TRUE,"general";"via2",#N/A,TRUE,"general";"via3",#N/A,TRUE,"general"}</definedName>
    <definedName name="rtuy" hidden="1">{"via1",#N/A,TRUE,"general";"via2",#N/A,TRUE,"general";"via3",#N/A,TRUE,"general"}</definedName>
    <definedName name="rtyhr" localSheetId="5" hidden="1">{"TAB1",#N/A,TRUE,"GENERAL";"TAB2",#N/A,TRUE,"GENERAL";"TAB3",#N/A,TRUE,"GENERAL";"TAB4",#N/A,TRUE,"GENERAL";"TAB5",#N/A,TRUE,"GENERAL"}</definedName>
    <definedName name="rtyhr" hidden="1">{"TAB1",#N/A,TRUE,"GENERAL";"TAB2",#N/A,TRUE,"GENERAL";"TAB3",#N/A,TRUE,"GENERAL";"TAB4",#N/A,TRUE,"GENERAL";"TAB5",#N/A,TRUE,"GENERAL"}</definedName>
    <definedName name="rtym" localSheetId="5" hidden="1">{"via1",#N/A,TRUE,"general";"via2",#N/A,TRUE,"general";"via3",#N/A,TRUE,"general"}</definedName>
    <definedName name="rtym" hidden="1">{"via1",#N/A,TRUE,"general";"via2",#N/A,TRUE,"general";"via3",#N/A,TRUE,"general"}</definedName>
    <definedName name="rtyrey" localSheetId="5" hidden="1">{"TAB1",#N/A,TRUE,"GENERAL";"TAB2",#N/A,TRUE,"GENERAL";"TAB3",#N/A,TRUE,"GENERAL";"TAB4",#N/A,TRUE,"GENERAL";"TAB5",#N/A,TRUE,"GENERAL"}</definedName>
    <definedName name="rtyrey" hidden="1">{"TAB1",#N/A,TRUE,"GENERAL";"TAB2",#N/A,TRUE,"GENERAL";"TAB3",#N/A,TRUE,"GENERAL";"TAB4",#N/A,TRUE,"GENERAL";"TAB5",#N/A,TRUE,"GENERAL"}</definedName>
    <definedName name="rtyrh" localSheetId="5" hidden="1">{"via1",#N/A,TRUE,"general";"via2",#N/A,TRUE,"general";"via3",#N/A,TRUE,"general"}</definedName>
    <definedName name="rtyrh" hidden="1">{"via1",#N/A,TRUE,"general";"via2",#N/A,TRUE,"general";"via3",#N/A,TRUE,"general"}</definedName>
    <definedName name="RTYRTY" localSheetId="5" hidden="1">{"via1",#N/A,TRUE,"general";"via2",#N/A,TRUE,"general";"via3",#N/A,TRUE,"general"}</definedName>
    <definedName name="RTYRTY" hidden="1">{"via1",#N/A,TRUE,"general";"via2",#N/A,TRUE,"general";"via3",#N/A,TRUE,"general"}</definedName>
    <definedName name="rtyt" localSheetId="5" hidden="1">{"TAB1",#N/A,TRUE,"GENERAL";"TAB2",#N/A,TRUE,"GENERAL";"TAB3",#N/A,TRUE,"GENERAL";"TAB4",#N/A,TRUE,"GENERAL";"TAB5",#N/A,TRUE,"GENERAL"}</definedName>
    <definedName name="rtyt" hidden="1">{"TAB1",#N/A,TRUE,"GENERAL";"TAB2",#N/A,TRUE,"GENERAL";"TAB3",#N/A,TRUE,"GENERAL";"TAB4",#N/A,TRUE,"GENERAL";"TAB5",#N/A,TRUE,"GENERAL"}</definedName>
    <definedName name="rtytry" localSheetId="5" hidden="1">{"via1",#N/A,TRUE,"general";"via2",#N/A,TRUE,"general";"via3",#N/A,TRUE,"general"}</definedName>
    <definedName name="rtytry" hidden="1">{"via1",#N/A,TRUE,"general";"via2",#N/A,TRUE,"general";"via3",#N/A,TRUE,"general"}</definedName>
    <definedName name="ruru" localSheetId="5" hidden="1">{"TAB1",#N/A,TRUE,"GENERAL";"TAB2",#N/A,TRUE,"GENERAL";"TAB3",#N/A,TRUE,"GENERAL";"TAB4",#N/A,TRUE,"GENERAL";"TAB5",#N/A,TRUE,"GENERAL"}</definedName>
    <definedName name="ruru" hidden="1">{"TAB1",#N/A,TRUE,"GENERAL";"TAB2",#N/A,TRUE,"GENERAL";"TAB3",#N/A,TRUE,"GENERAL";"TAB4",#N/A,TRUE,"GENERAL";"TAB5",#N/A,TRUE,"GENERAL"}</definedName>
    <definedName name="rutu" localSheetId="5" hidden="1">{"via1",#N/A,TRUE,"general";"via2",#N/A,TRUE,"general";"via3",#N/A,TRUE,"general"}</definedName>
    <definedName name="rutu" hidden="1">{"via1",#N/A,TRUE,"general";"via2",#N/A,TRUE,"general";"via3",#N/A,TRUE,"general"}</definedName>
    <definedName name="rwt" localSheetId="5" hidden="1">{"via1",#N/A,TRUE,"general";"via2",#N/A,TRUE,"general";"via3",#N/A,TRUE,"general"}</definedName>
    <definedName name="rwt" hidden="1">{"via1",#N/A,TRUE,"general";"via2",#N/A,TRUE,"general";"via3",#N/A,TRUE,"general"}</definedName>
    <definedName name="ryeryb" localSheetId="5" hidden="1">{"TAB1",#N/A,TRUE,"GENERAL";"TAB2",#N/A,TRUE,"GENERAL";"TAB3",#N/A,TRUE,"GENERAL";"TAB4",#N/A,TRUE,"GENERAL";"TAB5",#N/A,TRUE,"GENERAL"}</definedName>
    <definedName name="ryeryb" hidden="1">{"TAB1",#N/A,TRUE,"GENERAL";"TAB2",#N/A,TRUE,"GENERAL";"TAB3",#N/A,TRUE,"GENERAL";"TAB4",#N/A,TRUE,"GENERAL";"TAB5",#N/A,TRUE,"GENERAL"}</definedName>
    <definedName name="rytrsdg" localSheetId="5" hidden="1">{"via1",#N/A,TRUE,"general";"via2",#N/A,TRUE,"general";"via3",#N/A,TRUE,"general"}</definedName>
    <definedName name="rytrsdg" hidden="1">{"via1",#N/A,TRUE,"general";"via2",#N/A,TRUE,"general";"via3",#N/A,TRUE,"general"}</definedName>
    <definedName name="saa" localSheetId="5" hidden="1">{"via1",#N/A,TRUE,"general";"via2",#N/A,TRUE,"general";"via3",#N/A,TRUE,"general"}</definedName>
    <definedName name="saa" hidden="1">{"via1",#N/A,TRUE,"general";"via2",#N/A,TRUE,"general";"via3",#N/A,TRUE,"general"}</definedName>
    <definedName name="SAD" localSheetId="5" hidden="1">{"via1",#N/A,TRUE,"general";"via2",#N/A,TRUE,"general";"via3",#N/A,TRUE,"general"}</definedName>
    <definedName name="SAD" hidden="1">{"via1",#N/A,TRUE,"general";"via2",#N/A,TRUE,"general";"via3",#N/A,TRUE,"general"}</definedName>
    <definedName name="SADF" localSheetId="5" hidden="1">{"via1",#N/A,TRUE,"general";"via2",#N/A,TRUE,"general";"via3",#N/A,TRUE,"general"}</definedName>
    <definedName name="SADF" hidden="1">{"via1",#N/A,TRUE,"general";"via2",#N/A,TRUE,"general";"via3",#N/A,TRUE,"general"}</definedName>
    <definedName name="sadff" localSheetId="5" hidden="1">{"TAB1",#N/A,TRUE,"GENERAL";"TAB2",#N/A,TRUE,"GENERAL";"TAB3",#N/A,TRUE,"GENERAL";"TAB4",#N/A,TRUE,"GENERAL";"TAB5",#N/A,TRUE,"GENERAL"}</definedName>
    <definedName name="sadff" hidden="1">{"TAB1",#N/A,TRUE,"GENERAL";"TAB2",#N/A,TRUE,"GENERAL";"TAB3",#N/A,TRUE,"GENERAL";"TAB4",#N/A,TRUE,"GENERAL";"TAB5",#N/A,TRUE,"GENERAL"}</definedName>
    <definedName name="sadfo" localSheetId="5" hidden="1">{"via1",#N/A,TRUE,"general";"via2",#N/A,TRUE,"general";"via3",#N/A,TRUE,"general"}</definedName>
    <definedName name="sadfo" hidden="1">{"via1",#N/A,TRUE,"general";"via2",#N/A,TRUE,"general";"via3",#N/A,TRUE,"general"}</definedName>
    <definedName name="safdp" localSheetId="5" hidden="1">{"TAB1",#N/A,TRUE,"GENERAL";"TAB2",#N/A,TRUE,"GENERAL";"TAB3",#N/A,TRUE,"GENERAL";"TAB4",#N/A,TRUE,"GENERAL";"TAB5",#N/A,TRUE,"GENERAL"}</definedName>
    <definedName name="safdp" hidden="1">{"TAB1",#N/A,TRUE,"GENERAL";"TAB2",#N/A,TRUE,"GENERAL";"TAB3",#N/A,TRUE,"GENERAL";"TAB4",#N/A,TRUE,"GENERAL";"TAB5",#N/A,TRUE,"GENERAL"}</definedName>
    <definedName name="SalMinimo">#REF!</definedName>
    <definedName name="SALUD">#REF!</definedName>
    <definedName name="sbgfbgdr" localSheetId="5" hidden="1">{"via1",#N/A,TRUE,"general";"via2",#N/A,TRUE,"general";"via3",#N/A,TRUE,"general"}</definedName>
    <definedName name="sbgfbgdr" hidden="1">{"via1",#N/A,TRUE,"general";"via2",#N/A,TRUE,"general";"via3",#N/A,TRUE,"general"}</definedName>
    <definedName name="sdaf" localSheetId="5" hidden="1">{"via1",#N/A,TRUE,"general";"via2",#N/A,TRUE,"general";"via3",#N/A,TRUE,"general"}</definedName>
    <definedName name="sdaf" hidden="1">{"via1",#N/A,TRUE,"general";"via2",#N/A,TRUE,"general";"via3",#N/A,TRUE,"general"}</definedName>
    <definedName name="sdas" localSheetId="5" hidden="1">{"via1",#N/A,TRUE,"general";"via2",#N/A,TRUE,"general";"via3",#N/A,TRUE,"general"}</definedName>
    <definedName name="sdas" hidden="1">{"via1",#N/A,TRUE,"general";"via2",#N/A,TRUE,"general";"via3",#N/A,TRUE,"general"}</definedName>
    <definedName name="sdasdf" localSheetId="5" hidden="1">{"via1",#N/A,TRUE,"general";"via2",#N/A,TRUE,"general";"via3",#N/A,TRUE,"general"}</definedName>
    <definedName name="sdasdf" hidden="1">{"via1",#N/A,TRUE,"general";"via2",#N/A,TRUE,"general";"via3",#N/A,TRUE,"general"}</definedName>
    <definedName name="SDCDSCT" localSheetId="5" hidden="1">{"TAB1",#N/A,TRUE,"GENERAL";"TAB2",#N/A,TRUE,"GENERAL";"TAB3",#N/A,TRUE,"GENERAL";"TAB4",#N/A,TRUE,"GENERAL";"TAB5",#N/A,TRUE,"GENERAL"}</definedName>
    <definedName name="SDCDSCT" hidden="1">{"TAB1",#N/A,TRUE,"GENERAL";"TAB2",#N/A,TRUE,"GENERAL";"TAB3",#N/A,TRUE,"GENERAL";"TAB4",#N/A,TRUE,"GENERAL";"TAB5",#N/A,TRUE,"GENERAL"}</definedName>
    <definedName name="sdddd" hidden="1">#REF!</definedName>
    <definedName name="sdess" hidden="1">#REF!</definedName>
    <definedName name="SDFCE" localSheetId="5" hidden="1">{"TAB1",#N/A,TRUE,"GENERAL";"TAB2",#N/A,TRUE,"GENERAL";"TAB3",#N/A,TRUE,"GENERAL";"TAB4",#N/A,TRUE,"GENERAL";"TAB5",#N/A,TRUE,"GENERAL"}</definedName>
    <definedName name="SDFCE" hidden="1">{"TAB1",#N/A,TRUE,"GENERAL";"TAB2",#N/A,TRUE,"GENERAL";"TAB3",#N/A,TRUE,"GENERAL";"TAB4",#N/A,TRUE,"GENERAL";"TAB5",#N/A,TRUE,"GENERAL"}</definedName>
    <definedName name="sdfd" localSheetId="5" hidden="1">{"via1",#N/A,TRUE,"general";"via2",#N/A,TRUE,"general";"via3",#N/A,TRUE,"general"}</definedName>
    <definedName name="sdfd" hidden="1">{"via1",#N/A,TRUE,"general";"via2",#N/A,TRUE,"general";"via3",#N/A,TRUE,"general"}</definedName>
    <definedName name="sdfds" localSheetId="5" hidden="1">{"via1",#N/A,TRUE,"general";"via2",#N/A,TRUE,"general";"via3",#N/A,TRUE,"general"}</definedName>
    <definedName name="sdfds" hidden="1">{"via1",#N/A,TRUE,"general";"via2",#N/A,TRUE,"general";"via3",#N/A,TRUE,"general"}</definedName>
    <definedName name="SDFDSO" localSheetId="5" hidden="1">{"via1",#N/A,TRUE,"general";"via2",#N/A,TRUE,"general";"via3",#N/A,TRUE,"general"}</definedName>
    <definedName name="SDFDSO" hidden="1">{"via1",#N/A,TRUE,"general";"via2",#N/A,TRUE,"general";"via3",#N/A,TRUE,"general"}</definedName>
    <definedName name="sdfdstp" localSheetId="5" hidden="1">{"TAB1",#N/A,TRUE,"GENERAL";"TAB2",#N/A,TRUE,"GENERAL";"TAB3",#N/A,TRUE,"GENERAL";"TAB4",#N/A,TRUE,"GENERAL";"TAB5",#N/A,TRUE,"GENERAL"}</definedName>
    <definedName name="sdfdstp" hidden="1">{"TAB1",#N/A,TRUE,"GENERAL";"TAB2",#N/A,TRUE,"GENERAL";"TAB3",#N/A,TRUE,"GENERAL";"TAB4",#N/A,TRUE,"GENERAL";"TAB5",#N/A,TRUE,"GENERAL"}</definedName>
    <definedName name="SDFEO" localSheetId="5" hidden="1">{"via1",#N/A,TRUE,"general";"via2",#N/A,TRUE,"general";"via3",#N/A,TRUE,"general"}</definedName>
    <definedName name="SDFEO" hidden="1">{"via1",#N/A,TRUE,"general";"via2",#N/A,TRUE,"general";"via3",#N/A,TRUE,"general"}</definedName>
    <definedName name="sdfg" localSheetId="5" hidden="1">{"TAB1",#N/A,TRUE,"GENERAL";"TAB2",#N/A,TRUE,"GENERAL";"TAB3",#N/A,TRUE,"GENERAL";"TAB4",#N/A,TRUE,"GENERAL";"TAB5",#N/A,TRUE,"GENERAL"}</definedName>
    <definedName name="sdfg" hidden="1">{"TAB1",#N/A,TRUE,"GENERAL";"TAB2",#N/A,TRUE,"GENERAL";"TAB3",#N/A,TRUE,"GENERAL";"TAB4",#N/A,TRUE,"GENERAL";"TAB5",#N/A,TRUE,"GENERAL"}</definedName>
    <definedName name="sdfgdsfk" localSheetId="5" hidden="1">{"via1",#N/A,TRUE,"general";"via2",#N/A,TRUE,"general";"via3",#N/A,TRUE,"general"}</definedName>
    <definedName name="sdfgdsfk" hidden="1">{"via1",#N/A,TRUE,"general";"via2",#N/A,TRUE,"general";"via3",#N/A,TRUE,"general"}</definedName>
    <definedName name="sdfgsg" localSheetId="5" hidden="1">{"via1",#N/A,TRUE,"general";"via2",#N/A,TRUE,"general";"via3",#N/A,TRUE,"general"}</definedName>
    <definedName name="sdfgsg" hidden="1">{"via1",#N/A,TRUE,"general";"via2",#N/A,TRUE,"general";"via3",#N/A,TRUE,"general"}</definedName>
    <definedName name="SDFLJK" localSheetId="5" hidden="1">{"TAB1",#N/A,TRUE,"GENERAL";"TAB2",#N/A,TRUE,"GENERAL";"TAB3",#N/A,TRUE,"GENERAL";"TAB4",#N/A,TRUE,"GENERAL";"TAB5",#N/A,TRUE,"GENERAL"}</definedName>
    <definedName name="SDFLJK" hidden="1">{"TAB1",#N/A,TRUE,"GENERAL";"TAB2",#N/A,TRUE,"GENERAL";"TAB3",#N/A,TRUE,"GENERAL";"TAB4",#N/A,TRUE,"GENERAL";"TAB5",#N/A,TRUE,"GENERAL"}</definedName>
    <definedName name="sdfsd4" localSheetId="5" hidden="1">{"via1",#N/A,TRUE,"general";"via2",#N/A,TRUE,"general";"via3",#N/A,TRUE,"general"}</definedName>
    <definedName name="sdfsd4" hidden="1">{"via1",#N/A,TRUE,"general";"via2",#N/A,TRUE,"general";"via3",#N/A,TRUE,"general"}</definedName>
    <definedName name="SDFSDF" localSheetId="5" hidden="1">{"TAB1",#N/A,TRUE,"GENERAL";"TAB2",#N/A,TRUE,"GENERAL";"TAB3",#N/A,TRUE,"GENERAL";"TAB4",#N/A,TRUE,"GENERAL";"TAB5",#N/A,TRUE,"GENERAL"}</definedName>
    <definedName name="SDFSDF" hidden="1">{"TAB1",#N/A,TRUE,"GENERAL";"TAB2",#N/A,TRUE,"GENERAL";"TAB3",#N/A,TRUE,"GENERAL";"TAB4",#N/A,TRUE,"GENERAL";"TAB5",#N/A,TRUE,"GENERAL"}</definedName>
    <definedName name="sdfsdfb" localSheetId="5" hidden="1">{"via1",#N/A,TRUE,"general";"via2",#N/A,TRUE,"general";"via3",#N/A,TRUE,"general"}</definedName>
    <definedName name="sdfsdfb" hidden="1">{"via1",#N/A,TRUE,"general";"via2",#N/A,TRUE,"general";"via3",#N/A,TRUE,"general"}</definedName>
    <definedName name="SDFSF" localSheetId="5" hidden="1">{"TAB1",#N/A,TRUE,"GENERAL";"TAB2",#N/A,TRUE,"GENERAL";"TAB3",#N/A,TRUE,"GENERAL";"TAB4",#N/A,TRUE,"GENERAL";"TAB5",#N/A,TRUE,"GENERAL"}</definedName>
    <definedName name="SDFSF" hidden="1">{"TAB1",#N/A,TRUE,"GENERAL";"TAB2",#N/A,TRUE,"GENERAL";"TAB3",#N/A,TRUE,"GENERAL";"TAB4",#N/A,TRUE,"GENERAL";"TAB5",#N/A,TRUE,"GENERAL"}</definedName>
    <definedName name="sdfsv" localSheetId="5" hidden="1">{"TAB1",#N/A,TRUE,"GENERAL";"TAB2",#N/A,TRUE,"GENERAL";"TAB3",#N/A,TRUE,"GENERAL";"TAB4",#N/A,TRUE,"GENERAL";"TAB5",#N/A,TRUE,"GENERAL"}</definedName>
    <definedName name="sdfsv" hidden="1">{"TAB1",#N/A,TRUE,"GENERAL";"TAB2",#N/A,TRUE,"GENERAL";"TAB3",#N/A,TRUE,"GENERAL";"TAB4",#N/A,TRUE,"GENERAL";"TAB5",#N/A,TRUE,"GENERAL"}</definedName>
    <definedName name="sdgfd" localSheetId="5" hidden="1">{"TAB1",#N/A,TRUE,"GENERAL";"TAB2",#N/A,TRUE,"GENERAL";"TAB3",#N/A,TRUE,"GENERAL";"TAB4",#N/A,TRUE,"GENERAL";"TAB5",#N/A,TRUE,"GENERAL"}</definedName>
    <definedName name="sdgfd" hidden="1">{"TAB1",#N/A,TRUE,"GENERAL";"TAB2",#N/A,TRUE,"GENERAL";"TAB3",#N/A,TRUE,"GENERAL";"TAB4",#N/A,TRUE,"GENERAL";"TAB5",#N/A,TRUE,"GENERAL"}</definedName>
    <definedName name="sdgfgp" localSheetId="5" hidden="1">{"via1",#N/A,TRUE,"general";"via2",#N/A,TRUE,"general";"via3",#N/A,TRUE,"general"}</definedName>
    <definedName name="sdgfgp" hidden="1">{"via1",#N/A,TRUE,"general";"via2",#N/A,TRUE,"general";"via3",#N/A,TRUE,"general"}</definedName>
    <definedName name="sdgfiu" localSheetId="5" hidden="1">{"via1",#N/A,TRUE,"general";"via2",#N/A,TRUE,"general";"via3",#N/A,TRUE,"general"}</definedName>
    <definedName name="sdgfiu" hidden="1">{"via1",#N/A,TRUE,"general";"via2",#N/A,TRUE,"general";"via3",#N/A,TRUE,"general"}</definedName>
    <definedName name="sdgsd" localSheetId="5" hidden="1">{"TAB1",#N/A,TRUE,"GENERAL";"TAB2",#N/A,TRUE,"GENERAL";"TAB3",#N/A,TRUE,"GENERAL";"TAB4",#N/A,TRUE,"GENERAL";"TAB5",#N/A,TRUE,"GENERAL"}</definedName>
    <definedName name="sdgsd" hidden="1">{"TAB1",#N/A,TRUE,"GENERAL";"TAB2",#N/A,TRUE,"GENERAL";"TAB3",#N/A,TRUE,"GENERAL";"TAB4",#N/A,TRUE,"GENERAL";"TAB5",#N/A,TRUE,"GENERAL"}</definedName>
    <definedName name="sdgsg" localSheetId="5" hidden="1">{"via1",#N/A,TRUE,"general";"via2",#N/A,TRUE,"general";"via3",#N/A,TRUE,"general"}</definedName>
    <definedName name="sdgsg" hidden="1">{"via1",#N/A,TRUE,"general";"via2",#N/A,TRUE,"general";"via3",#N/A,TRUE,"general"}</definedName>
    <definedName name="SDIKOM" localSheetId="5" hidden="1">{"TAB1",#N/A,TRUE,"GENERAL";"TAB2",#N/A,TRUE,"GENERAL";"TAB3",#N/A,TRUE,"GENERAL";"TAB4",#N/A,TRUE,"GENERAL";"TAB5",#N/A,TRUE,"GENERAL"}</definedName>
    <definedName name="SDIKOM" hidden="1">{"TAB1",#N/A,TRUE,"GENERAL";"TAB2",#N/A,TRUE,"GENERAL";"TAB3",#N/A,TRUE,"GENERAL";"TAB4",#N/A,TRUE,"GENERAL";"TAB5",#N/A,TRUE,"GENERAL"}</definedName>
    <definedName name="sdsdfh" localSheetId="5" hidden="1">{"via1",#N/A,TRUE,"general";"via2",#N/A,TRUE,"general";"via3",#N/A,TRUE,"general"}</definedName>
    <definedName name="sdsdfh" hidden="1">{"via1",#N/A,TRUE,"general";"via2",#N/A,TRUE,"general";"via3",#N/A,TRUE,"general"}</definedName>
    <definedName name="SENA">#REF!</definedName>
    <definedName name="sencount" hidden="1">1</definedName>
    <definedName name="setrj" localSheetId="5" hidden="1">{"via1",#N/A,TRUE,"general";"via2",#N/A,TRUE,"general";"via3",#N/A,TRUE,"general"}</definedName>
    <definedName name="setrj" hidden="1">{"via1",#N/A,TRUE,"general";"via2",#N/A,TRUE,"general";"via3",#N/A,TRUE,"general"}</definedName>
    <definedName name="sett" localSheetId="5" hidden="1">{"via1",#N/A,TRUE,"general";"via2",#N/A,TRUE,"general";"via3",#N/A,TRUE,"general"}</definedName>
    <definedName name="sett" hidden="1">{"via1",#N/A,TRUE,"general";"via2",#N/A,TRUE,"general";"via3",#N/A,TRUE,"general"}</definedName>
    <definedName name="sfasf" localSheetId="5" hidden="1">{"TAB1",#N/A,TRUE,"GENERAL";"TAB2",#N/A,TRUE,"GENERAL";"TAB3",#N/A,TRUE,"GENERAL";"TAB4",#N/A,TRUE,"GENERAL";"TAB5",#N/A,TRUE,"GENERAL"}</definedName>
    <definedName name="sfasf" hidden="1">{"TAB1",#N/A,TRUE,"GENERAL";"TAB2",#N/A,TRUE,"GENERAL";"TAB3",#N/A,TRUE,"GENERAL";"TAB4",#N/A,TRUE,"GENERAL";"TAB5",#N/A,TRUE,"GENERAL"}</definedName>
    <definedName name="SFHSGFH" localSheetId="5" hidden="1">{"TAB1",#N/A,TRUE,"GENERAL";"TAB2",#N/A,TRUE,"GENERAL";"TAB3",#N/A,TRUE,"GENERAL";"TAB4",#N/A,TRUE,"GENERAL";"TAB5",#N/A,TRUE,"GENERAL"}</definedName>
    <definedName name="SFHSGFH" hidden="1">{"TAB1",#N/A,TRUE,"GENERAL";"TAB2",#N/A,TRUE,"GENERAL";"TAB3",#N/A,TRUE,"GENERAL";"TAB4",#N/A,TRUE,"GENERAL";"TAB5",#N/A,TRUE,"GENERAL"}</definedName>
    <definedName name="sfsd" localSheetId="5" hidden="1">{"via1",#N/A,TRUE,"general";"via2",#N/A,TRUE,"general";"via3",#N/A,TRUE,"general"}</definedName>
    <definedName name="sfsd" hidden="1">{"via1",#N/A,TRUE,"general";"via2",#N/A,TRUE,"general";"via3",#N/A,TRUE,"general"}</definedName>
    <definedName name="sfsdf" localSheetId="5" hidden="1">{"TAB1",#N/A,TRUE,"GENERAL";"TAB2",#N/A,TRUE,"GENERAL";"TAB3",#N/A,TRUE,"GENERAL";"TAB4",#N/A,TRUE,"GENERAL";"TAB5",#N/A,TRUE,"GENERAL"}</definedName>
    <definedName name="sfsdf" hidden="1">{"TAB1",#N/A,TRUE,"GENERAL";"TAB2",#N/A,TRUE,"GENERAL";"TAB3",#N/A,TRUE,"GENERAL";"TAB4",#N/A,TRUE,"GENERAL";"TAB5",#N/A,TRUE,"GENERAL"}</definedName>
    <definedName name="sfsdferg" localSheetId="5" hidden="1">{"TAB1",#N/A,TRUE,"GENERAL";"TAB2",#N/A,TRUE,"GENERAL";"TAB3",#N/A,TRUE,"GENERAL";"TAB4",#N/A,TRUE,"GENERAL";"TAB5",#N/A,TRUE,"GENERAL"}</definedName>
    <definedName name="sfsdferg" hidden="1">{"TAB1",#N/A,TRUE,"GENERAL";"TAB2",#N/A,TRUE,"GENERAL";"TAB3",#N/A,TRUE,"GENERAL";"TAB4",#N/A,TRUE,"GENERAL";"TAB5",#N/A,TRUE,"GENERAL"}</definedName>
    <definedName name="sfsdfs" localSheetId="5" hidden="1">{"TAB1",#N/A,TRUE,"GENERAL";"TAB2",#N/A,TRUE,"GENERAL";"TAB3",#N/A,TRUE,"GENERAL";"TAB4",#N/A,TRUE,"GENERAL";"TAB5",#N/A,TRUE,"GENERAL"}</definedName>
    <definedName name="sfsdfs" hidden="1">{"TAB1",#N/A,TRUE,"GENERAL";"TAB2",#N/A,TRUE,"GENERAL";"TAB3",#N/A,TRUE,"GENERAL";"TAB4",#N/A,TRUE,"GENERAL";"TAB5",#N/A,TRUE,"GENERAL"}</definedName>
    <definedName name="si" localSheetId="5" hidden="1">{"'A21005'!$A$3:$M$5"}</definedName>
    <definedName name="si" hidden="1">{"'A21005'!$A$3:$M$5"}</definedName>
    <definedName name="SISTEMA">#REF!</definedName>
    <definedName name="sncls" hidden="1">#REF!</definedName>
    <definedName name="SOSO" hidden="1">#REF!</definedName>
    <definedName name="srwrwr" localSheetId="5" hidden="1">{"TAB1",#N/A,TRUE,"GENERAL";"TAB2",#N/A,TRUE,"GENERAL";"TAB3",#N/A,TRUE,"GENERAL";"TAB4",#N/A,TRUE,"GENERAL";"TAB5",#N/A,TRUE,"GENERAL"}</definedName>
    <definedName name="srwrwr" hidden="1">{"TAB1",#N/A,TRUE,"GENERAL";"TAB2",#N/A,TRUE,"GENERAL";"TAB3",#N/A,TRUE,"GENERAL";"TAB4",#N/A,TRUE,"GENERAL";"TAB5",#N/A,TRUE,"GENERAL"}</definedName>
    <definedName name="ss" hidden="1">#REF!</definedName>
    <definedName name="sshhhh" hidden="1">#REF!</definedName>
    <definedName name="sss" hidden="1">#REF!</definedName>
    <definedName name="ssss" hidden="1">#REF!</definedName>
    <definedName name="sssss7" localSheetId="5" hidden="1">{"via1",#N/A,TRUE,"general";"via2",#N/A,TRUE,"general";"via3",#N/A,TRUE,"general"}</definedName>
    <definedName name="sssss7" hidden="1">{"via1",#N/A,TRUE,"general";"via2",#N/A,TRUE,"general";"via3",#N/A,TRUE,"general"}</definedName>
    <definedName name="sssssa" localSheetId="5" hidden="1">{"TAB1",#N/A,TRUE,"GENERAL";"TAB2",#N/A,TRUE,"GENERAL";"TAB3",#N/A,TRUE,"GENERAL";"TAB4",#N/A,TRUE,"GENERAL";"TAB5",#N/A,TRUE,"GENERAL"}</definedName>
    <definedName name="sssssa" hidden="1">{"TAB1",#N/A,TRUE,"GENERAL";"TAB2",#N/A,TRUE,"GENERAL";"TAB3",#N/A,TRUE,"GENERAL";"TAB4",#N/A,TRUE,"GENERAL";"TAB5",#N/A,TRUE,"GENERAL"}</definedName>
    <definedName name="sssssy" localSheetId="5" hidden="1">{"via1",#N/A,TRUE,"general";"via2",#N/A,TRUE,"general";"via3",#N/A,TRUE,"general"}</definedName>
    <definedName name="sssssy" hidden="1">{"via1",#N/A,TRUE,"general";"via2",#N/A,TRUE,"general";"via3",#N/A,TRUE,"general"}</definedName>
    <definedName name="st">#REF!</definedName>
    <definedName name="stt" localSheetId="5" hidden="1">{"via1",#N/A,TRUE,"general";"via2",#N/A,TRUE,"general";"via3",#N/A,TRUE,"general"}</definedName>
    <definedName name="stt" hidden="1">{"via1",#N/A,TRUE,"general";"via2",#N/A,TRUE,"general";"via3",#N/A,TRUE,"general"}</definedName>
    <definedName name="Stub" hidden="1">#REF!</definedName>
    <definedName name="Stub_Header1" hidden="1">#REF!</definedName>
    <definedName name="Stub_Header2" hidden="1">#REF!</definedName>
    <definedName name="Stub_Header3" hidden="1">#REF!</definedName>
    <definedName name="SUBTOTALMAT">#REF!</definedName>
    <definedName name="Summary">#REF!</definedName>
    <definedName name="Supervía" localSheetId="5" hidden="1">{#N/A,#N/A,TRUE,"0001";#N/A,#N/A,TRUE,"0002";#N/A,#N/A,TRUE,"0003";#N/A,#N/A,TRUE,"0004";#N/A,#N/A,TRUE,"0005";#N/A,#N/A,TRUE,"0006";#N/A,#N/A,TRUE,"0007";#N/A,#N/A,TRUE,"0008";#N/A,#N/A,TRUE,"0009";#N/A,#N/A,TRUE,"0010"}</definedName>
    <definedName name="Supervía" hidden="1">{#N/A,#N/A,TRUE,"0001";#N/A,#N/A,TRUE,"0002";#N/A,#N/A,TRUE,"0003";#N/A,#N/A,TRUE,"0004";#N/A,#N/A,TRUE,"0005";#N/A,#N/A,TRUE,"0006";#N/A,#N/A,TRUE,"0007";#N/A,#N/A,TRUE,"0008";#N/A,#N/A,TRUE,"0009";#N/A,#N/A,TRUE,"0010"}</definedName>
    <definedName name="swsw" localSheetId="5" hidden="1">{"via1",#N/A,TRUE,"general";"via2",#N/A,TRUE,"general";"via3",#N/A,TRUE,"general"}</definedName>
    <definedName name="swsw" hidden="1">{"via1",#N/A,TRUE,"general";"via2",#N/A,TRUE,"general";"via3",#N/A,TRUE,"general"}</definedName>
    <definedName name="swsw3" localSheetId="5" hidden="1">{"TAB1",#N/A,TRUE,"GENERAL";"TAB2",#N/A,TRUE,"GENERAL";"TAB3",#N/A,TRUE,"GENERAL";"TAB4",#N/A,TRUE,"GENERAL";"TAB5",#N/A,TRUE,"GENERAL"}</definedName>
    <definedName name="swsw3" hidden="1">{"TAB1",#N/A,TRUE,"GENERAL";"TAB2",#N/A,TRUE,"GENERAL";"TAB3",#N/A,TRUE,"GENERAL";"TAB4",#N/A,TRUE,"GENERAL";"TAB5",#N/A,TRUE,"GENERAL"}</definedName>
    <definedName name="sxc" hidden="1">#REF!</definedName>
    <definedName name="sxd" hidden="1">#REF!</definedName>
    <definedName name="T">#REF!</definedName>
    <definedName name="t5t5" localSheetId="5" hidden="1">{"TAB1",#N/A,TRUE,"GENERAL";"TAB2",#N/A,TRUE,"GENERAL";"TAB3",#N/A,TRUE,"GENERAL";"TAB4",#N/A,TRUE,"GENERAL";"TAB5",#N/A,TRUE,"GENERAL"}</definedName>
    <definedName name="t5t5" hidden="1">{"TAB1",#N/A,TRUE,"GENERAL";"TAB2",#N/A,TRUE,"GENERAL";"TAB3",#N/A,TRUE,"GENERAL";"TAB4",#N/A,TRUE,"GENERAL";"TAB5",#N/A,TRUE,"GENERAL"}</definedName>
    <definedName name="TARIFAS">#REF!</definedName>
    <definedName name="Taxpb" hidden="1">#REF!</definedName>
    <definedName name="tdy" localSheetId="5" hidden="1">{"TAB1",#N/A,TRUE,"GENERAL";"TAB2",#N/A,TRUE,"GENERAL";"TAB3",#N/A,TRUE,"GENERAL";"TAB4",#N/A,TRUE,"GENERAL";"TAB5",#N/A,TRUE,"GENERAL"}</definedName>
    <definedName name="tdy" hidden="1">{"TAB1",#N/A,TRUE,"GENERAL";"TAB2",#N/A,TRUE,"GENERAL";"TAB3",#N/A,TRUE,"GENERAL";"TAB4",#N/A,TRUE,"GENERAL";"TAB5",#N/A,TRUE,"GENERAL"}</definedName>
    <definedName name="tewst" localSheetId="5" hidden="1">{"TAB1",#N/A,TRUE,"GENERAL";"TAB2",#N/A,TRUE,"GENERAL";"TAB3",#N/A,TRUE,"GENERAL";"TAB4",#N/A,TRUE,"GENERAL";"TAB5",#N/A,TRUE,"GENERAL"}</definedName>
    <definedName name="tewst" hidden="1">{"TAB1",#N/A,TRUE,"GENERAL";"TAB2",#N/A,TRUE,"GENERAL";"TAB3",#N/A,TRUE,"GENERAL";"TAB4",#N/A,TRUE,"GENERAL";"TAB5",#N/A,TRUE,"GENERAL"}</definedName>
    <definedName name="teytrh" localSheetId="5" hidden="1">{"via1",#N/A,TRUE,"general";"via2",#N/A,TRUE,"general";"via3",#N/A,TRUE,"general"}</definedName>
    <definedName name="teytrh" hidden="1">{"via1",#N/A,TRUE,"general";"via2",#N/A,TRUE,"general";"via3",#N/A,TRUE,"general"}</definedName>
    <definedName name="thdh" localSheetId="5" hidden="1">{"TAB1",#N/A,TRUE,"GENERAL";"TAB2",#N/A,TRUE,"GENERAL";"TAB3",#N/A,TRUE,"GENERAL";"TAB4",#N/A,TRUE,"GENERAL";"TAB5",#N/A,TRUE,"GENERAL"}</definedName>
    <definedName name="thdh" hidden="1">{"TAB1",#N/A,TRUE,"GENERAL";"TAB2",#N/A,TRUE,"GENERAL";"TAB3",#N/A,TRUE,"GENERAL";"TAB4",#N/A,TRUE,"GENERAL";"TAB5",#N/A,TRUE,"GENERAL"}</definedName>
    <definedName name="thtj" localSheetId="5" hidden="1">{"via1",#N/A,TRUE,"general";"via2",#N/A,TRUE,"general";"via3",#N/A,TRUE,"general"}</definedName>
    <definedName name="thtj" hidden="1">{"via1",#N/A,TRUE,"general";"via2",#N/A,TRUE,"general";"via3",#N/A,TRUE,"general"}</definedName>
    <definedName name="TIEMPO">#REF!</definedName>
    <definedName name="Titlepb" hidden="1">#REF!</definedName>
    <definedName name="Títulos_a_imprimir_IM">#REF!</definedName>
    <definedName name="tortas" localSheetId="5" hidden="1">{"TAB1",#N/A,TRUE,"GENERAL";"TAB2",#N/A,TRUE,"GENERAL";"TAB3",#N/A,TRUE,"GENERAL";"TAB4",#N/A,TRUE,"GENERAL";"TAB5",#N/A,TRUE,"GENERAL"}</definedName>
    <definedName name="tortas" hidden="1">{"TAB1",#N/A,TRUE,"GENERAL";"TAB2",#N/A,TRUE,"GENERAL";"TAB3",#N/A,TRUE,"GENERAL";"TAB4",#N/A,TRUE,"GENERAL";"TAB5",#N/A,TRUE,"GENERAL"}</definedName>
    <definedName name="tortas2" localSheetId="5" hidden="1">{"via1",#N/A,TRUE,"general";"via2",#N/A,TRUE,"general";"via3",#N/A,TRUE,"general"}</definedName>
    <definedName name="tortas2" hidden="1">{"via1",#N/A,TRUE,"general";"via2",#N/A,TRUE,"general";"via3",#N/A,TRUE,"general"}</definedName>
    <definedName name="TOTA">#REF!</definedName>
    <definedName name="TOTAL">#REF!</definedName>
    <definedName name="TotalContratoConIva">#REF!</definedName>
    <definedName name="TotalContratoSinIVA">#REF!</definedName>
    <definedName name="transporte" hidden="1">#REF!</definedName>
    <definedName name="TRASL">#REF!</definedName>
    <definedName name="trest" localSheetId="5" hidden="1">{"TAB1",#N/A,TRUE,"GENERAL";"TAB2",#N/A,TRUE,"GENERAL";"TAB3",#N/A,TRUE,"GENERAL";"TAB4",#N/A,TRUE,"GENERAL";"TAB5",#N/A,TRUE,"GENERAL"}</definedName>
    <definedName name="trest" hidden="1">{"TAB1",#N/A,TRUE,"GENERAL";"TAB2",#N/A,TRUE,"GENERAL";"TAB3",#N/A,TRUE,"GENERAL";"TAB4",#N/A,TRUE,"GENERAL";"TAB5",#N/A,TRUE,"GENERAL"}</definedName>
    <definedName name="tret" localSheetId="5" hidden="1">{"TAB1",#N/A,TRUE,"GENERAL";"TAB2",#N/A,TRUE,"GENERAL";"TAB3",#N/A,TRUE,"GENERAL";"TAB4",#N/A,TRUE,"GENERAL";"TAB5",#N/A,TRUE,"GENERAL"}</definedName>
    <definedName name="tret" hidden="1">{"TAB1",#N/A,TRUE,"GENERAL";"TAB2",#N/A,TRUE,"GENERAL";"TAB3",#N/A,TRUE,"GENERAL";"TAB4",#N/A,TRUE,"GENERAL";"TAB5",#N/A,TRUE,"GENERAL"}</definedName>
    <definedName name="trh" localSheetId="5" hidden="1">{"via1",#N/A,TRUE,"general";"via2",#N/A,TRUE,"general";"via3",#N/A,TRUE,"general"}</definedName>
    <definedName name="trh" hidden="1">{"via1",#N/A,TRUE,"general";"via2",#N/A,TRUE,"general";"via3",#N/A,TRUE,"general"}</definedName>
    <definedName name="trhfh" localSheetId="5" hidden="1">{"via1",#N/A,TRUE,"general";"via2",#N/A,TRUE,"general";"via3",#N/A,TRUE,"general"}</definedName>
    <definedName name="trhfh" hidden="1">{"via1",#N/A,TRUE,"general";"via2",#N/A,TRUE,"general";"via3",#N/A,TRUE,"general"}</definedName>
    <definedName name="trjfgjh" localSheetId="5" hidden="1">{"via1",#N/A,TRUE,"general";"via2",#N/A,TRUE,"general";"via3",#N/A,TRUE,"general"}</definedName>
    <definedName name="trjfgjh" hidden="1">{"via1",#N/A,TRUE,"general";"via2",#N/A,TRUE,"general";"via3",#N/A,TRUE,"general"}</definedName>
    <definedName name="tru" localSheetId="5" hidden="1">{"via1",#N/A,TRUE,"general";"via2",#N/A,TRUE,"general";"via3",#N/A,TRUE,"general"}</definedName>
    <definedName name="tru" hidden="1">{"via1",#N/A,TRUE,"general";"via2",#N/A,TRUE,"general";"via3",#N/A,TRUE,"general"}</definedName>
    <definedName name="truds" localSheetId="5" hidden="1">{"via1",#N/A,TRUE,"general";"via2",#N/A,TRUE,"general";"via3",#N/A,TRUE,"general"}</definedName>
    <definedName name="truds" hidden="1">{"via1",#N/A,TRUE,"general";"via2",#N/A,TRUE,"general";"via3",#N/A,TRUE,"general"}</definedName>
    <definedName name="trutu" localSheetId="5" hidden="1">{"via1",#N/A,TRUE,"general";"via2",#N/A,TRUE,"general";"via3",#N/A,TRUE,"general"}</definedName>
    <definedName name="trutu" hidden="1">{"via1",#N/A,TRUE,"general";"via2",#N/A,TRUE,"general";"via3",#N/A,TRUE,"general"}</definedName>
    <definedName name="trydfg" localSheetId="5" hidden="1">{"via1",#N/A,TRUE,"general";"via2",#N/A,TRUE,"general";"via3",#N/A,TRUE,"general"}</definedName>
    <definedName name="trydfg" hidden="1">{"via1",#N/A,TRUE,"general";"via2",#N/A,TRUE,"general";"via3",#N/A,TRUE,"general"}</definedName>
    <definedName name="trydtrygf" localSheetId="5" hidden="1">{"via1",#N/A,TRUE,"general";"via2",#N/A,TRUE,"general";"via3",#N/A,TRUE,"general"}</definedName>
    <definedName name="trydtrygf" hidden="1">{"via1",#N/A,TRUE,"general";"via2",#N/A,TRUE,"general";"via3",#N/A,TRUE,"general"}</definedName>
    <definedName name="tryery" localSheetId="5" hidden="1">{"TAB1",#N/A,TRUE,"GENERAL";"TAB2",#N/A,TRUE,"GENERAL";"TAB3",#N/A,TRUE,"GENERAL";"TAB4",#N/A,TRUE,"GENERAL";"TAB5",#N/A,TRUE,"GENERAL"}</definedName>
    <definedName name="tryery" hidden="1">{"TAB1",#N/A,TRUE,"GENERAL";"TAB2",#N/A,TRUE,"GENERAL";"TAB3",#N/A,TRUE,"GENERAL";"TAB4",#N/A,TRUE,"GENERAL";"TAB5",#N/A,TRUE,"GENERAL"}</definedName>
    <definedName name="tryi6" localSheetId="5" hidden="1">{"TAB1",#N/A,TRUE,"GENERAL";"TAB2",#N/A,TRUE,"GENERAL";"TAB3",#N/A,TRUE,"GENERAL";"TAB4",#N/A,TRUE,"GENERAL";"TAB5",#N/A,TRUE,"GENERAL"}</definedName>
    <definedName name="tryi6" hidden="1">{"TAB1",#N/A,TRUE,"GENERAL";"TAB2",#N/A,TRUE,"GENERAL";"TAB3",#N/A,TRUE,"GENERAL";"TAB4",#N/A,TRUE,"GENERAL";"TAB5",#N/A,TRUE,"GENERAL"}</definedName>
    <definedName name="tryrth" localSheetId="5" hidden="1">{"via1",#N/A,TRUE,"general";"via2",#N/A,TRUE,"general";"via3",#N/A,TRUE,"general"}</definedName>
    <definedName name="tryrth" hidden="1">{"via1",#N/A,TRUE,"general";"via2",#N/A,TRUE,"general";"via3",#N/A,TRUE,"general"}</definedName>
    <definedName name="tsert" localSheetId="5" hidden="1">{"TAB1",#N/A,TRUE,"GENERAL";"TAB2",#N/A,TRUE,"GENERAL";"TAB3",#N/A,TRUE,"GENERAL";"TAB4",#N/A,TRUE,"GENERAL";"TAB5",#N/A,TRUE,"GENERAL"}</definedName>
    <definedName name="tsert" hidden="1">{"TAB1",#N/A,TRUE,"GENERAL";"TAB2",#N/A,TRUE,"GENERAL";"TAB3",#N/A,TRUE,"GENERAL";"TAB4",#N/A,TRUE,"GENERAL";"TAB5",#N/A,TRUE,"GENERAL"}</definedName>
    <definedName name="TTR" localSheetId="5" hidden="1">{"via1",#N/A,TRUE,"general";"via2",#N/A,TRUE,"general";"via3",#N/A,TRUE,"general"}</definedName>
    <definedName name="TTR" hidden="1">{"via1",#N/A,TRUE,"general";"via2",#N/A,TRUE,"general";"via3",#N/A,TRUE,"general"}</definedName>
    <definedName name="ttrff" localSheetId="5" hidden="1">{"via1",#N/A,TRUE,"general";"via2",#N/A,TRUE,"general";"via3",#N/A,TRUE,"general"}</definedName>
    <definedName name="ttrff" hidden="1">{"via1",#N/A,TRUE,"general";"via2",#N/A,TRUE,"general";"via3",#N/A,TRUE,"general"}</definedName>
    <definedName name="tttt7" localSheetId="5" hidden="1">{"via1",#N/A,TRUE,"general";"via2",#N/A,TRUE,"general";"via3",#N/A,TRUE,"general"}</definedName>
    <definedName name="tttt7" hidden="1">{"via1",#N/A,TRUE,"general";"via2",#N/A,TRUE,"general";"via3",#N/A,TRUE,"general"}</definedName>
    <definedName name="tttthy" localSheetId="5" hidden="1">{"TAB1",#N/A,TRUE,"GENERAL";"TAB2",#N/A,TRUE,"GENERAL";"TAB3",#N/A,TRUE,"GENERAL";"TAB4",#N/A,TRUE,"GENERAL";"TAB5",#N/A,TRUE,"GENERAL"}</definedName>
    <definedName name="tttthy" hidden="1">{"TAB1",#N/A,TRUE,"GENERAL";"TAB2",#N/A,TRUE,"GENERAL";"TAB3",#N/A,TRUE,"GENERAL";"TAB4",#N/A,TRUE,"GENERAL";"TAB5",#N/A,TRUE,"GENERAL"}</definedName>
    <definedName name="ttttr" localSheetId="5" hidden="1">{"via1",#N/A,TRUE,"general";"via2",#N/A,TRUE,"general";"via3",#N/A,TRUE,"general"}</definedName>
    <definedName name="ttttr" hidden="1">{"via1",#N/A,TRUE,"general";"via2",#N/A,TRUE,"general";"via3",#N/A,TRUE,"general"}</definedName>
    <definedName name="tur" localSheetId="5" hidden="1">{"TAB1",#N/A,TRUE,"GENERAL";"TAB2",#N/A,TRUE,"GENERAL";"TAB3",#N/A,TRUE,"GENERAL";"TAB4",#N/A,TRUE,"GENERAL";"TAB5",#N/A,TRUE,"GENERAL"}</definedName>
    <definedName name="tur" hidden="1">{"TAB1",#N/A,TRUE,"GENERAL";"TAB2",#N/A,TRUE,"GENERAL";"TAB3",#N/A,TRUE,"GENERAL";"TAB4",#N/A,TRUE,"GENERAL";"TAB5",#N/A,TRUE,"GENERAL"}</definedName>
    <definedName name="turu" localSheetId="5" hidden="1">{"TAB1",#N/A,TRUE,"GENERAL";"TAB2",#N/A,TRUE,"GENERAL";"TAB3",#N/A,TRUE,"GENERAL";"TAB4",#N/A,TRUE,"GENERAL";"TAB5",#N/A,TRUE,"GENERAL"}</definedName>
    <definedName name="turu" hidden="1">{"TAB1",#N/A,TRUE,"GENERAL";"TAB2",#N/A,TRUE,"GENERAL";"TAB3",#N/A,TRUE,"GENERAL";"TAB4",#N/A,TRUE,"GENERAL";"TAB5",#N/A,TRUE,"GENERAL"}</definedName>
    <definedName name="twer" localSheetId="5" hidden="1">{"TAB1",#N/A,TRUE,"GENERAL";"TAB2",#N/A,TRUE,"GENERAL";"TAB3",#N/A,TRUE,"GENERAL";"TAB4",#N/A,TRUE,"GENERAL";"TAB5",#N/A,TRUE,"GENERAL"}</definedName>
    <definedName name="twer" hidden="1">{"TAB1",#N/A,TRUE,"GENERAL";"TAB2",#N/A,TRUE,"GENERAL";"TAB3",#N/A,TRUE,"GENERAL";"TAB4",#N/A,TRUE,"GENERAL";"TAB5",#N/A,TRUE,"GENERAL"}</definedName>
    <definedName name="twet" localSheetId="5" hidden="1">{"TAB1",#N/A,TRUE,"GENERAL";"TAB2",#N/A,TRUE,"GENERAL";"TAB3",#N/A,TRUE,"GENERAL";"TAB4",#N/A,TRUE,"GENERAL";"TAB5",#N/A,TRUE,"GENERAL"}</definedName>
    <definedName name="twet" hidden="1">{"TAB1",#N/A,TRUE,"GENERAL";"TAB2",#N/A,TRUE,"GENERAL";"TAB3",#N/A,TRUE,"GENERAL";"TAB4",#N/A,TRUE,"GENERAL";"TAB5",#N/A,TRUE,"GENERAL"}</definedName>
    <definedName name="tyery" localSheetId="5" hidden="1">{"via1",#N/A,TRUE,"general";"via2",#N/A,TRUE,"general";"via3",#N/A,TRUE,"general"}</definedName>
    <definedName name="tyery" hidden="1">{"via1",#N/A,TRUE,"general";"via2",#N/A,TRUE,"general";"via3",#N/A,TRUE,"general"}</definedName>
    <definedName name="tyj" localSheetId="5" hidden="1">{"TAB1",#N/A,TRUE,"GENERAL";"TAB2",#N/A,TRUE,"GENERAL";"TAB3",#N/A,TRUE,"GENERAL";"TAB4",#N/A,TRUE,"GENERAL";"TAB5",#N/A,TRUE,"GENERAL"}</definedName>
    <definedName name="tyj" hidden="1">{"TAB1",#N/A,TRUE,"GENERAL";"TAB2",#N/A,TRUE,"GENERAL";"TAB3",#N/A,TRUE,"GENERAL";"TAB4",#N/A,TRUE,"GENERAL";"TAB5",#N/A,TRUE,"GENERAL"}</definedName>
    <definedName name="tyjtyj" localSheetId="5" hidden="1">{"TAB1",#N/A,TRUE,"GENERAL";"TAB2",#N/A,TRUE,"GENERAL";"TAB3",#N/A,TRUE,"GENERAL";"TAB4",#N/A,TRUE,"GENERAL";"TAB5",#N/A,TRUE,"GENERAL"}</definedName>
    <definedName name="tyjtyj" hidden="1">{"TAB1",#N/A,TRUE,"GENERAL";"TAB2",#N/A,TRUE,"GENERAL";"TAB3",#N/A,TRUE,"GENERAL";"TAB4",#N/A,TRUE,"GENERAL";"TAB5",#N/A,TRUE,"GENERAL"}</definedName>
    <definedName name="tyjytjuyjuy" localSheetId="5" hidden="1">{"TAB1",#N/A,TRUE,"GENERAL";"TAB2",#N/A,TRUE,"GENERAL";"TAB3",#N/A,TRUE,"GENERAL";"TAB4",#N/A,TRUE,"GENERAL";"TAB5",#N/A,TRUE,"GENERAL"}</definedName>
    <definedName name="tyjytjuyjuy" hidden="1">{"TAB1",#N/A,TRUE,"GENERAL";"TAB2",#N/A,TRUE,"GENERAL";"TAB3",#N/A,TRUE,"GENERAL";"TAB4",#N/A,TRUE,"GENERAL";"TAB5",#N/A,TRUE,"GENERAL"}</definedName>
    <definedName name="tyk" localSheetId="5" hidden="1">{"via1",#N/A,TRUE,"general";"via2",#N/A,TRUE,"general";"via3",#N/A,TRUE,"general"}</definedName>
    <definedName name="tyk" hidden="1">{"via1",#N/A,TRUE,"general";"via2",#N/A,TRUE,"general";"via3",#N/A,TRUE,"general"}</definedName>
    <definedName name="tym" localSheetId="5" hidden="1">{"via1",#N/A,TRUE,"general";"via2",#N/A,TRUE,"general";"via3",#N/A,TRUE,"general"}</definedName>
    <definedName name="tym" hidden="1">{"via1",#N/A,TRUE,"general";"via2",#N/A,TRUE,"general";"via3",#N/A,TRUE,"general"}</definedName>
    <definedName name="tyr" localSheetId="5" hidden="1">{"via1",#N/A,TRUE,"general";"via2",#N/A,TRUE,"general";"via3",#N/A,TRUE,"general"}</definedName>
    <definedName name="tyr" hidden="1">{"via1",#N/A,TRUE,"general";"via2",#N/A,TRUE,"general";"via3",#N/A,TRUE,"general"}</definedName>
    <definedName name="tytgfhgfh" localSheetId="5" hidden="1">{"TAB1",#N/A,TRUE,"GENERAL";"TAB2",#N/A,TRUE,"GENERAL";"TAB3",#N/A,TRUE,"GENERAL";"TAB4",#N/A,TRUE,"GENERAL";"TAB5",#N/A,TRUE,"GENERAL"}</definedName>
    <definedName name="tytgfhgfh" hidden="1">{"TAB1",#N/A,TRUE,"GENERAL";"TAB2",#N/A,TRUE,"GENERAL";"TAB3",#N/A,TRUE,"GENERAL";"TAB4",#N/A,TRUE,"GENERAL";"TAB5",#N/A,TRUE,"GENERAL"}</definedName>
    <definedName name="tyty" localSheetId="5" hidden="1">{"TAB1",#N/A,TRUE,"GENERAL";"TAB2",#N/A,TRUE,"GENERAL";"TAB3",#N/A,TRUE,"GENERAL";"TAB4",#N/A,TRUE,"GENERAL";"TAB5",#N/A,TRUE,"GENERAL"}</definedName>
    <definedName name="tyty" hidden="1">{"TAB1",#N/A,TRUE,"GENERAL";"TAB2",#N/A,TRUE,"GENERAL";"TAB3",#N/A,TRUE,"GENERAL";"TAB4",#N/A,TRUE,"GENERAL";"TAB5",#N/A,TRUE,"GENERAL"}</definedName>
    <definedName name="TYUIYI" localSheetId="5" hidden="1">{"TAB1",#N/A,TRUE,"GENERAL";"TAB2",#N/A,TRUE,"GENERAL";"TAB3",#N/A,TRUE,"GENERAL";"TAB4",#N/A,TRUE,"GENERAL";"TAB5",#N/A,TRUE,"GENERAL"}</definedName>
    <definedName name="TYUIYI" hidden="1">{"TAB1",#N/A,TRUE,"GENERAL";"TAB2",#N/A,TRUE,"GENERAL";"TAB3",#N/A,TRUE,"GENERAL";"TAB4",#N/A,TRUE,"GENERAL";"TAB5",#N/A,TRUE,"GENERAL"}</definedName>
    <definedName name="tyujh" localSheetId="5" hidden="1">{"TAB1",#N/A,TRUE,"GENERAL";"TAB2",#N/A,TRUE,"GENERAL";"TAB3",#N/A,TRUE,"GENERAL";"TAB4",#N/A,TRUE,"GENERAL";"TAB5",#N/A,TRUE,"GENERAL"}</definedName>
    <definedName name="tyujh" hidden="1">{"TAB1",#N/A,TRUE,"GENERAL";"TAB2",#N/A,TRUE,"GENERAL";"TAB3",#N/A,TRUE,"GENERAL";"TAB4",#N/A,TRUE,"GENERAL";"TAB5",#N/A,TRUE,"GENERAL"}</definedName>
    <definedName name="tyuty" localSheetId="5" hidden="1">{"TAB1",#N/A,TRUE,"GENERAL";"TAB2",#N/A,TRUE,"GENERAL";"TAB3",#N/A,TRUE,"GENERAL";"TAB4",#N/A,TRUE,"GENERAL";"TAB5",#N/A,TRUE,"GENERAL"}</definedName>
    <definedName name="tyuty" hidden="1">{"TAB1",#N/A,TRUE,"GENERAL";"TAB2",#N/A,TRUE,"GENERAL";"TAB3",#N/A,TRUE,"GENERAL";"TAB4",#N/A,TRUE,"GENERAL";"TAB5",#N/A,TRUE,"GENERAL"}</definedName>
    <definedName name="tyutyu" localSheetId="5" hidden="1">{"via1",#N/A,TRUE,"general";"via2",#N/A,TRUE,"general";"via3",#N/A,TRUE,"general"}</definedName>
    <definedName name="tyutyu" hidden="1">{"via1",#N/A,TRUE,"general";"via2",#N/A,TRUE,"general";"via3",#N/A,TRUE,"general"}</definedName>
    <definedName name="tyxg" localSheetId="5" hidden="1">{"via1",#N/A,TRUE,"general";"via2",#N/A,TRUE,"general";"via3",#N/A,TRUE,"general"}</definedName>
    <definedName name="tyxg" hidden="1">{"via1",#N/A,TRUE,"general";"via2",#N/A,TRUE,"general";"via3",#N/A,TRUE,"general"}</definedName>
    <definedName name="u">#REF!</definedName>
    <definedName name="u3u" localSheetId="5" hidden="1">{"TAB1",#N/A,TRUE,"GENERAL";"TAB2",#N/A,TRUE,"GENERAL";"TAB3",#N/A,TRUE,"GENERAL";"TAB4",#N/A,TRUE,"GENERAL";"TAB5",#N/A,TRUE,"GENERAL"}</definedName>
    <definedName name="u3u" hidden="1">{"TAB1",#N/A,TRUE,"GENERAL";"TAB2",#N/A,TRUE,"GENERAL";"TAB3",#N/A,TRUE,"GENERAL";"TAB4",#N/A,TRUE,"GENERAL";"TAB5",#N/A,TRUE,"GENERAL"}</definedName>
    <definedName name="u7u7" localSheetId="5" hidden="1">{"TAB1",#N/A,TRUE,"GENERAL";"TAB2",#N/A,TRUE,"GENERAL";"TAB3",#N/A,TRUE,"GENERAL";"TAB4",#N/A,TRUE,"GENERAL";"TAB5",#N/A,TRUE,"GENERAL"}</definedName>
    <definedName name="u7u7" hidden="1">{"TAB1",#N/A,TRUE,"GENERAL";"TAB2",#N/A,TRUE,"GENERAL";"TAB3",#N/A,TRUE,"GENERAL";"TAB4",#N/A,TRUE,"GENERAL";"TAB5",#N/A,TRUE,"GENERAL"}</definedName>
    <definedName name="uijhj" localSheetId="5" hidden="1">{"via1",#N/A,TRUE,"general";"via2",#N/A,TRUE,"general";"via3",#N/A,TRUE,"general"}</definedName>
    <definedName name="uijhj" hidden="1">{"via1",#N/A,TRUE,"general";"via2",#N/A,TRUE,"general";"via3",#N/A,TRUE,"general"}</definedName>
    <definedName name="uio" localSheetId="5" hidden="1">{"TAB1",#N/A,TRUE,"GENERAL";"TAB2",#N/A,TRUE,"GENERAL";"TAB3",#N/A,TRUE,"GENERAL";"TAB4",#N/A,TRUE,"GENERAL";"TAB5",#N/A,TRUE,"GENERAL"}</definedName>
    <definedName name="uio" hidden="1">{"TAB1",#N/A,TRUE,"GENERAL";"TAB2",#N/A,TRUE,"GENERAL";"TAB3",#N/A,TRUE,"GENERAL";"TAB4",#N/A,TRUE,"GENERAL";"TAB5",#N/A,TRUE,"GENERAL"}</definedName>
    <definedName name="uiou" localSheetId="5" hidden="1">{"TAB1",#N/A,TRUE,"GENERAL";"TAB2",#N/A,TRUE,"GENERAL";"TAB3",#N/A,TRUE,"GENERAL";"TAB4",#N/A,TRUE,"GENERAL";"TAB5",#N/A,TRUE,"GENERAL"}</definedName>
    <definedName name="uiou" hidden="1">{"TAB1",#N/A,TRUE,"GENERAL";"TAB2",#N/A,TRUE,"GENERAL";"TAB3",#N/A,TRUE,"GENERAL";"TAB4",#N/A,TRUE,"GENERAL";"TAB5",#N/A,TRUE,"GENERAL"}</definedName>
    <definedName name="uir" localSheetId="5" hidden="1">{"via1",#N/A,TRUE,"general";"via2",#N/A,TRUE,"general";"via3",#N/A,TRUE,"general"}</definedName>
    <definedName name="uir" hidden="1">{"via1",#N/A,TRUE,"general";"via2",#N/A,TRUE,"general";"via3",#N/A,TRUE,"general"}</definedName>
    <definedName name="uituii" localSheetId="5" hidden="1">{"TAB1",#N/A,TRUE,"GENERAL";"TAB2",#N/A,TRUE,"GENERAL";"TAB3",#N/A,TRUE,"GENERAL";"TAB4",#N/A,TRUE,"GENERAL";"TAB5",#N/A,TRUE,"GENERAL"}</definedName>
    <definedName name="uituii" hidden="1">{"TAB1",#N/A,TRUE,"GENERAL";"TAB2",#N/A,TRUE,"GENERAL";"TAB3",#N/A,TRUE,"GENERAL";"TAB4",#N/A,TRUE,"GENERAL";"TAB5",#N/A,TRUE,"GENERAL"}</definedName>
    <definedName name="uityjj" localSheetId="5" hidden="1">{"via1",#N/A,TRUE,"general";"via2",#N/A,TRUE,"general";"via3",#N/A,TRUE,"general"}</definedName>
    <definedName name="uityjj" hidden="1">{"via1",#N/A,TRUE,"general";"via2",#N/A,TRUE,"general";"via3",#N/A,TRUE,"general"}</definedName>
    <definedName name="uiufgj" localSheetId="5" hidden="1">{"TAB1",#N/A,TRUE,"GENERAL";"TAB2",#N/A,TRUE,"GENERAL";"TAB3",#N/A,TRUE,"GENERAL";"TAB4",#N/A,TRUE,"GENERAL";"TAB5",#N/A,TRUE,"GENERAL"}</definedName>
    <definedName name="uiufgj" hidden="1">{"TAB1",#N/A,TRUE,"GENERAL";"TAB2",#N/A,TRUE,"GENERAL";"TAB3",#N/A,TRUE,"GENERAL";"TAB4",#N/A,TRUE,"GENERAL";"TAB5",#N/A,TRUE,"GENERAL"}</definedName>
    <definedName name="UIUYI" localSheetId="5" hidden="1">{"TAB1",#N/A,TRUE,"GENERAL";"TAB2",#N/A,TRUE,"GENERAL";"TAB3",#N/A,TRUE,"GENERAL";"TAB4",#N/A,TRUE,"GENERAL";"TAB5",#N/A,TRUE,"GENERAL"}</definedName>
    <definedName name="UIUYI" hidden="1">{"TAB1",#N/A,TRUE,"GENERAL";"TAB2",#N/A,TRUE,"GENERAL";"TAB3",#N/A,TRUE,"GENERAL";"TAB4",#N/A,TRUE,"GENERAL";"TAB5",#N/A,TRUE,"GENERAL"}</definedName>
    <definedName name="ultima">#REF!</definedName>
    <definedName name="UNIDAD1">#REF!</definedName>
    <definedName name="UNIDAD521">#REF!</definedName>
    <definedName name="unidades">#REF!</definedName>
    <definedName name="Unit" hidden="1">#REF!</definedName>
    <definedName name="uopg" hidden="1">#REF!</definedName>
    <definedName name="UOUIV" localSheetId="5" hidden="1">{"TAB1",#N/A,TRUE,"GENERAL";"TAB2",#N/A,TRUE,"GENERAL";"TAB3",#N/A,TRUE,"GENERAL";"TAB4",#N/A,TRUE,"GENERAL";"TAB5",#N/A,TRUE,"GENERAL"}</definedName>
    <definedName name="UOUIV" hidden="1">{"TAB1",#N/A,TRUE,"GENERAL";"TAB2",#N/A,TRUE,"GENERAL";"TAB3",#N/A,TRUE,"GENERAL";"TAB4",#N/A,TRUE,"GENERAL";"TAB5",#N/A,TRUE,"GENERAL"}</definedName>
    <definedName name="uryur" localSheetId="5" hidden="1">{"TAB1",#N/A,TRUE,"GENERAL";"TAB2",#N/A,TRUE,"GENERAL";"TAB3",#N/A,TRUE,"GENERAL";"TAB4",#N/A,TRUE,"GENERAL";"TAB5",#N/A,TRUE,"GENERAL"}</definedName>
    <definedName name="uryur" hidden="1">{"TAB1",#N/A,TRUE,"GENERAL";"TAB2",#N/A,TRUE,"GENERAL";"TAB3",#N/A,TRUE,"GENERAL";"TAB4",#N/A,TRUE,"GENERAL";"TAB5",#N/A,TRUE,"GENERAL"}</definedName>
    <definedName name="uuu" localSheetId="5" hidden="1">{"TAB1",#N/A,TRUE,"GENERAL";"TAB2",#N/A,TRUE,"GENERAL";"TAB3",#N/A,TRUE,"GENERAL";"TAB4",#N/A,TRUE,"GENERAL";"TAB5",#N/A,TRUE,"GENERAL"}</definedName>
    <definedName name="uuu" hidden="1">{"TAB1",#N/A,TRUE,"GENERAL";"TAB2",#N/A,TRUE,"GENERAL";"TAB3",#N/A,TRUE,"GENERAL";"TAB4",#N/A,TRUE,"GENERAL";"TAB5",#N/A,TRUE,"GENERAL"}</definedName>
    <definedName name="uuuu" hidden="1">#REF!</definedName>
    <definedName name="uuuuo" localSheetId="5" hidden="1">{"TAB1",#N/A,TRUE,"GENERAL";"TAB2",#N/A,TRUE,"GENERAL";"TAB3",#N/A,TRUE,"GENERAL";"TAB4",#N/A,TRUE,"GENERAL";"TAB5",#N/A,TRUE,"GENERAL"}</definedName>
    <definedName name="uuuuo" hidden="1">{"TAB1",#N/A,TRUE,"GENERAL";"TAB2",#N/A,TRUE,"GENERAL";"TAB3",#N/A,TRUE,"GENERAL";"TAB4",#N/A,TRUE,"GENERAL";"TAB5",#N/A,TRUE,"GENERAL"}</definedName>
    <definedName name="uuuuuj" localSheetId="5" hidden="1">{"via1",#N/A,TRUE,"general";"via2",#N/A,TRUE,"general";"via3",#N/A,TRUE,"general"}</definedName>
    <definedName name="uuuuuj" hidden="1">{"via1",#N/A,TRUE,"general";"via2",#N/A,TRUE,"general";"via3",#N/A,TRUE,"general"}</definedName>
    <definedName name="uwkap" localSheetId="5" hidden="1">{"TAB1",#N/A,TRUE,"GENERAL";"TAB2",#N/A,TRUE,"GENERAL";"TAB3",#N/A,TRUE,"GENERAL";"TAB4",#N/A,TRUE,"GENERAL";"TAB5",#N/A,TRUE,"GENERAL"}</definedName>
    <definedName name="uwkap" hidden="1">{"TAB1",#N/A,TRUE,"GENERAL";"TAB2",#N/A,TRUE,"GENERAL";"TAB3",#N/A,TRUE,"GENERAL";"TAB4",#N/A,TRUE,"GENERAL";"TAB5",#N/A,TRUE,"GENERAL"}</definedName>
    <definedName name="uyiyiy" localSheetId="5" hidden="1">{"TAB1",#N/A,TRUE,"GENERAL";"TAB2",#N/A,TRUE,"GENERAL";"TAB3",#N/A,TRUE,"GENERAL";"TAB4",#N/A,TRUE,"GENERAL";"TAB5",#N/A,TRUE,"GENERAL"}</definedName>
    <definedName name="uyiyiy" hidden="1">{"TAB1",#N/A,TRUE,"GENERAL";"TAB2",#N/A,TRUE,"GENERAL";"TAB3",#N/A,TRUE,"GENERAL";"TAB4",#N/A,TRUE,"GENERAL";"TAB5",#N/A,TRUE,"GENERAL"}</definedName>
    <definedName name="uytu" localSheetId="5" hidden="1">{"TAB1",#N/A,TRUE,"GENERAL";"TAB2",#N/A,TRUE,"GENERAL";"TAB3",#N/A,TRUE,"GENERAL";"TAB4",#N/A,TRUE,"GENERAL";"TAB5",#N/A,TRUE,"GENERAL"}</definedName>
    <definedName name="uytu" hidden="1">{"TAB1",#N/A,TRUE,"GENERAL";"TAB2",#N/A,TRUE,"GENERAL";"TAB3",#N/A,TRUE,"GENERAL";"TAB4",#N/A,TRUE,"GENERAL";"TAB5",#N/A,TRUE,"GENERAL"}</definedName>
    <definedName name="uyur" localSheetId="5" hidden="1">{"via1",#N/A,TRUE,"general";"via2",#N/A,TRUE,"general";"via3",#N/A,TRUE,"general"}</definedName>
    <definedName name="uyur" hidden="1">{"via1",#N/A,TRUE,"general";"via2",#N/A,TRUE,"general";"via3",#N/A,TRUE,"general"}</definedName>
    <definedName name="valores">#REF!</definedName>
    <definedName name="variacion">#REF!</definedName>
    <definedName name="vbcn" hidden="1">#REF!</definedName>
    <definedName name="vbvbvbvb" localSheetId="5" hidden="1">{"TAB1",#N/A,TRUE,"GENERAL";"TAB2",#N/A,TRUE,"GENERAL";"TAB3",#N/A,TRUE,"GENERAL";"TAB4",#N/A,TRUE,"GENERAL";"TAB5",#N/A,TRUE,"GENERAL"}</definedName>
    <definedName name="vbvbvbvb" hidden="1">{"TAB1",#N/A,TRUE,"GENERAL";"TAB2",#N/A,TRUE,"GENERAL";"TAB3",#N/A,TRUE,"GENERAL";"TAB4",#N/A,TRUE,"GENERAL";"TAB5",#N/A,TRUE,"GENERAL"}</definedName>
    <definedName name="vdfvuio" localSheetId="5" hidden="1">{"via1",#N/A,TRUE,"general";"via2",#N/A,TRUE,"general";"via3",#N/A,TRUE,"general"}</definedName>
    <definedName name="vdfvuio" hidden="1">{"via1",#N/A,TRUE,"general";"via2",#N/A,TRUE,"general";"via3",#N/A,TRUE,"general"}</definedName>
    <definedName name="vDiastólica">#REF!</definedName>
    <definedName name="vds">#REF!</definedName>
    <definedName name="vdsvnj" localSheetId="5" hidden="1">{"via1",#N/A,TRUE,"general";"via2",#N/A,TRUE,"general";"via3",#N/A,TRUE,"general"}</definedName>
    <definedName name="vdsvnj" hidden="1">{"via1",#N/A,TRUE,"general";"via2",#N/A,TRUE,"general";"via3",#N/A,TRUE,"general"}</definedName>
    <definedName name="vfbgnhyt" localSheetId="5" hidden="1">{"via1",#N/A,TRUE,"general";"via2",#N/A,TRUE,"general";"via3",#N/A,TRUE,"general"}</definedName>
    <definedName name="vfbgnhyt" hidden="1">{"via1",#N/A,TRUE,"general";"via2",#N/A,TRUE,"general";"via3",#N/A,TRUE,"general"}</definedName>
    <definedName name="vFechaHora">#REF!</definedName>
    <definedName name="vfvdv" localSheetId="5" hidden="1">{"TAB1",#N/A,TRUE,"GENERAL";"TAB2",#N/A,TRUE,"GENERAL";"TAB3",#N/A,TRUE,"GENERAL";"TAB4",#N/A,TRUE,"GENERAL";"TAB5",#N/A,TRUE,"GENERAL"}</definedName>
    <definedName name="vfvdv" hidden="1">{"TAB1",#N/A,TRUE,"GENERAL";"TAB2",#N/A,TRUE,"GENERAL";"TAB3",#N/A,TRUE,"GENERAL";"TAB4",#N/A,TRUE,"GENERAL";"TAB5",#N/A,TRUE,"GENERAL"}</definedName>
    <definedName name="vfvf" localSheetId="5" hidden="1">{"TAB1",#N/A,TRUE,"GENERAL";"TAB2",#N/A,TRUE,"GENERAL";"TAB3",#N/A,TRUE,"GENERAL";"TAB4",#N/A,TRUE,"GENERAL";"TAB5",#N/A,TRUE,"GENERAL"}</definedName>
    <definedName name="vfvf" hidden="1">{"TAB1",#N/A,TRUE,"GENERAL";"TAB2",#N/A,TRUE,"GENERAL";"TAB3",#N/A,TRUE,"GENERAL";"TAB4",#N/A,TRUE,"GENERAL";"TAB5",#N/A,TRUE,"GENERAL"}</definedName>
    <definedName name="via" localSheetId="5" hidden="1">{"via1",#N/A,TRUE,"general";"via2",#N/A,TRUE,"general";"via3",#N/A,TRUE,"general"}</definedName>
    <definedName name="via" hidden="1">{"via1",#N/A,TRUE,"general";"via2",#N/A,TRUE,"general";"via3",#N/A,TRUE,"general"}</definedName>
    <definedName name="vk" localSheetId="5" hidden="1">{"via1",#N/A,TRUE,"general";"via2",#N/A,TRUE,"general";"via3",#N/A,TRUE,"general"}</definedName>
    <definedName name="vk" hidden="1">{"via1",#N/A,TRUE,"general";"via2",#N/A,TRUE,"general";"via3",#N/A,TRUE,"general"}</definedName>
    <definedName name="vnbvxb" localSheetId="5" hidden="1">{"via1",#N/A,TRUE,"general";"via2",#N/A,TRUE,"general";"via3",#N/A,TRUE,"general"}</definedName>
    <definedName name="vnbvxb" hidden="1">{"via1",#N/A,TRUE,"general";"via2",#N/A,TRUE,"general";"via3",#N/A,TRUE,"general"}</definedName>
    <definedName name="vnms" hidden="1">#REF!</definedName>
    <definedName name="vnoi" hidden="1">#REF!</definedName>
    <definedName name="VNVBN" localSheetId="5" hidden="1">{"TAB1",#N/A,TRUE,"GENERAL";"TAB2",#N/A,TRUE,"GENERAL";"TAB3",#N/A,TRUE,"GENERAL";"TAB4",#N/A,TRUE,"GENERAL";"TAB5",#N/A,TRUE,"GENERAL"}</definedName>
    <definedName name="VNVBN" hidden="1">{"TAB1",#N/A,TRUE,"GENERAL";"TAB2",#N/A,TRUE,"GENERAL";"TAB3",#N/A,TRUE,"GENERAL";"TAB4",#N/A,TRUE,"GENERAL";"TAB5",#N/A,TRUE,"GENERAL"}</definedName>
    <definedName name="vRitmo">#REF!</definedName>
    <definedName name="vsdfj" localSheetId="5" hidden="1">{"via1",#N/A,TRUE,"general";"via2",#N/A,TRUE,"general";"via3",#N/A,TRUE,"general"}</definedName>
    <definedName name="vsdfj" hidden="1">{"via1",#N/A,TRUE,"general";"via2",#N/A,TRUE,"general";"via3",#N/A,TRUE,"general"}</definedName>
    <definedName name="vSistólica">#REF!</definedName>
    <definedName name="vt" localSheetId="5" hidden="1">{"via1",#N/A,TRUE,"general";"via2",#N/A,TRUE,"general";"via3",#N/A,TRUE,"general"}</definedName>
    <definedName name="vt" hidden="1">{"via1",#N/A,TRUE,"general";"via2",#N/A,TRUE,"general";"via3",#N/A,TRUE,"general"}</definedName>
    <definedName name="vvcxv" localSheetId="5" hidden="1">{"TAB1",#N/A,TRUE,"GENERAL";"TAB2",#N/A,TRUE,"GENERAL";"TAB3",#N/A,TRUE,"GENERAL";"TAB4",#N/A,TRUE,"GENERAL";"TAB5",#N/A,TRUE,"GENERAL"}</definedName>
    <definedName name="vvcxv" hidden="1">{"TAB1",#N/A,TRUE,"GENERAL";"TAB2",#N/A,TRUE,"GENERAL";"TAB3",#N/A,TRUE,"GENERAL";"TAB4",#N/A,TRUE,"GENERAL";"TAB5",#N/A,TRUE,"GENERAL"}</definedName>
    <definedName name="vvvvt" localSheetId="5" hidden="1">{"via1",#N/A,TRUE,"general";"via2",#N/A,TRUE,"general";"via3",#N/A,TRUE,"general"}</definedName>
    <definedName name="vvvvt" hidden="1">{"via1",#N/A,TRUE,"general";"via2",#N/A,TRUE,"general";"via3",#N/A,TRUE,"general"}</definedName>
    <definedName name="vvvvvvf" localSheetId="5" hidden="1">{"via1",#N/A,TRUE,"general";"via2",#N/A,TRUE,"general";"via3",#N/A,TRUE,"general"}</definedName>
    <definedName name="vvvvvvf" hidden="1">{"via1",#N/A,TRUE,"general";"via2",#N/A,TRUE,"general";"via3",#N/A,TRUE,"general"}</definedName>
    <definedName name="vy" localSheetId="5" hidden="1">{"TAB1",#N/A,TRUE,"GENERAL";"TAB2",#N/A,TRUE,"GENERAL";"TAB3",#N/A,TRUE,"GENERAL";"TAB4",#N/A,TRUE,"GENERAL";"TAB5",#N/A,TRUE,"GENERAL"}</definedName>
    <definedName name="vy" hidden="1">{"TAB1",#N/A,TRUE,"GENERAL";"TAB2",#N/A,TRUE,"GENERAL";"TAB3",#N/A,TRUE,"GENERAL";"TAB4",#N/A,TRUE,"GENERAL";"TAB5",#N/A,TRUE,"GENERAL"}</definedName>
    <definedName name="w" localSheetId="5">#REF!,#REF!,#REF!,#REF!,#REF!,#REF!,#REF!,#REF!,#REF!</definedName>
    <definedName name="w">#REF!,#REF!,#REF!,#REF!,#REF!,#REF!,#REF!,#REF!,#REF!</definedName>
    <definedName name="w2w2w" localSheetId="5" hidden="1">{"via1",#N/A,TRUE,"general";"via2",#N/A,TRUE,"general";"via3",#N/A,TRUE,"general"}</definedName>
    <definedName name="w2w2w" hidden="1">{"via1",#N/A,TRUE,"general";"via2",#N/A,TRUE,"general";"via3",#N/A,TRUE,"general"}</definedName>
    <definedName name="werew" localSheetId="5" hidden="1">{"TAB1",#N/A,TRUE,"GENERAL";"TAB2",#N/A,TRUE,"GENERAL";"TAB3",#N/A,TRUE,"GENERAL";"TAB4",#N/A,TRUE,"GENERAL";"TAB5",#N/A,TRUE,"GENERAL"}</definedName>
    <definedName name="werew" hidden="1">{"TAB1",#N/A,TRUE,"GENERAL";"TAB2",#N/A,TRUE,"GENERAL";"TAB3",#N/A,TRUE,"GENERAL";"TAB4",#N/A,TRUE,"GENERAL";"TAB5",#N/A,TRUE,"GENERAL"}</definedName>
    <definedName name="WEREWR" localSheetId="5" hidden="1">{"via1",#N/A,TRUE,"general";"via2",#N/A,TRUE,"general";"via3",#N/A,TRUE,"general"}</definedName>
    <definedName name="WEREWR" hidden="1">{"via1",#N/A,TRUE,"general";"via2",#N/A,TRUE,"general";"via3",#N/A,TRUE,"general"}</definedName>
    <definedName name="werfdsf" localSheetId="5" hidden="1">{"TAB1",#N/A,TRUE,"GENERAL";"TAB2",#N/A,TRUE,"GENERAL";"TAB3",#N/A,TRUE,"GENERAL";"TAB4",#N/A,TRUE,"GENERAL";"TAB5",#N/A,TRUE,"GENERAL"}</definedName>
    <definedName name="werfdsf" hidden="1">{"TAB1",#N/A,TRUE,"GENERAL";"TAB2",#N/A,TRUE,"GENERAL";"TAB3",#N/A,TRUE,"GENERAL";"TAB4",#N/A,TRUE,"GENERAL";"TAB5",#N/A,TRUE,"GENERAL"}</definedName>
    <definedName name="werh" localSheetId="5" hidden="1">{"via1",#N/A,TRUE,"general";"via2",#N/A,TRUE,"general";"via3",#N/A,TRUE,"general"}</definedName>
    <definedName name="werh" hidden="1">{"via1",#N/A,TRUE,"general";"via2",#N/A,TRUE,"general";"via3",#N/A,TRUE,"general"}</definedName>
    <definedName name="wersfdfrguyo" localSheetId="5" hidden="1">{"via1",#N/A,TRUE,"general";"via2",#N/A,TRUE,"general";"via3",#N/A,TRUE,"general"}</definedName>
    <definedName name="wersfdfrguyo" hidden="1">{"via1",#N/A,TRUE,"general";"via2",#N/A,TRUE,"general";"via3",#N/A,TRUE,"general"}</definedName>
    <definedName name="werwr" localSheetId="5" hidden="1">{"via1",#N/A,TRUE,"general";"via2",#N/A,TRUE,"general";"via3",#N/A,TRUE,"general"}</definedName>
    <definedName name="werwr" hidden="1">{"via1",#N/A,TRUE,"general";"via2",#N/A,TRUE,"general";"via3",#N/A,TRUE,"general"}</definedName>
    <definedName name="WERWVN" localSheetId="5" hidden="1">{"TAB1",#N/A,TRUE,"GENERAL";"TAB2",#N/A,TRUE,"GENERAL";"TAB3",#N/A,TRUE,"GENERAL";"TAB4",#N/A,TRUE,"GENERAL";"TAB5",#N/A,TRUE,"GENERAL"}</definedName>
    <definedName name="WERWVN" hidden="1">{"TAB1",#N/A,TRUE,"GENERAL";"TAB2",#N/A,TRUE,"GENERAL";"TAB3",#N/A,TRUE,"GENERAL";"TAB4",#N/A,TRUE,"GENERAL";"TAB5",#N/A,TRUE,"GENERAL"}</definedName>
    <definedName name="wetrew" localSheetId="5" hidden="1">{"via1",#N/A,TRUE,"general";"via2",#N/A,TRUE,"general";"via3",#N/A,TRUE,"general"}</definedName>
    <definedName name="wetrew" hidden="1">{"via1",#N/A,TRUE,"general";"via2",#N/A,TRUE,"general";"via3",#N/A,TRUE,"general"}</definedName>
    <definedName name="wettt" localSheetId="5" hidden="1">{"via1",#N/A,TRUE,"general";"via2",#N/A,TRUE,"general";"via3",#N/A,TRUE,"general"}</definedName>
    <definedName name="wettt" hidden="1">{"via1",#N/A,TRUE,"general";"via2",#N/A,TRUE,"general";"via3",#N/A,TRUE,"general"}</definedName>
    <definedName name="wetwretd" localSheetId="5" hidden="1">{"via1",#N/A,TRUE,"general";"via2",#N/A,TRUE,"general";"via3",#N/A,TRUE,"general"}</definedName>
    <definedName name="wetwretd" hidden="1">{"via1",#N/A,TRUE,"general";"via2",#N/A,TRUE,"general";"via3",#N/A,TRUE,"general"}</definedName>
    <definedName name="wew" localSheetId="5" hidden="1">{"via1",#N/A,TRUE,"general";"via2",#N/A,TRUE,"general";"via3",#N/A,TRUE,"general"}</definedName>
    <definedName name="wew" hidden="1">{"via1",#N/A,TRUE,"general";"via2",#N/A,TRUE,"general";"via3",#N/A,TRUE,"general"}</definedName>
    <definedName name="wffag" localSheetId="5" hidden="1">{"via1",#N/A,TRUE,"general";"via2",#N/A,TRUE,"general";"via3",#N/A,TRUE,"general"}</definedName>
    <definedName name="wffag" hidden="1">{"via1",#N/A,TRUE,"general";"via2",#N/A,TRUE,"general";"via3",#N/A,TRUE,"general"}</definedName>
    <definedName name="WQEEWQ" localSheetId="5" hidden="1">{"TAB1",#N/A,TRUE,"GENERAL";"TAB2",#N/A,TRUE,"GENERAL";"TAB3",#N/A,TRUE,"GENERAL";"TAB4",#N/A,TRUE,"GENERAL";"TAB5",#N/A,TRUE,"GENERAL"}</definedName>
    <definedName name="WQEEWQ" hidden="1">{"TAB1",#N/A,TRUE,"GENERAL";"TAB2",#N/A,TRUE,"GENERAL";"TAB3",#N/A,TRUE,"GENERAL";"TAB4",#N/A,TRUE,"GENERAL";"TAB5",#N/A,TRUE,"GENERAL"}</definedName>
    <definedName name="wqw" hidden="1">#REF!</definedName>
    <definedName name="wrn.ar." localSheetId="5" hidden="1">{#N/A,#N/A,TRUE,"CODIGO DEPENDENCIA"}</definedName>
    <definedName name="wrn.ar." hidden="1">{#N/A,#N/A,TRUE,"CODIGO DEPENDENCIA"}</definedName>
    <definedName name="wrn.FINAN97." localSheetId="5"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inancial._.Statements." localSheetId="5"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Ull._.Model." localSheetId="5"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localSheetId="5" hidden="1">{"TAB1",#N/A,TRUE,"GENERAL";"TAB2",#N/A,TRUE,"GENERAL";"TAB3",#N/A,TRUE,"GENERAL";"TAB4",#N/A,TRUE,"GENERAL";"TAB5",#N/A,TRUE,"GENERAL"}</definedName>
    <definedName name="wrn.GENERAL." hidden="1">{"TAB1",#N/A,TRUE,"GENERAL";"TAB2",#N/A,TRUE,"GENERAL";"TAB3",#N/A,TRUE,"GENERAL";"TAB4",#N/A,TRUE,"GENERAL";"TAB5",#N/A,TRUE,"GENERAL"}</definedName>
    <definedName name="wrn.GERENCIA." localSheetId="5" hidden="1">{#N/A,#N/A,TRUE,"INGENIERIA";#N/A,#N/A,TRUE,"COMPRAS";#N/A,#N/A,TRUE,"DIRECCION";#N/A,#N/A,TRUE,"RESUMEN"}</definedName>
    <definedName name="wrn.GERENCIA." hidden="1">{#N/A,#N/A,TRUE,"INGENIERIA";#N/A,#N/A,TRUE,"COMPRAS";#N/A,#N/A,TRUE,"DIRECCION";#N/A,#N/A,TRUE,"RESUMEN"}</definedName>
    <definedName name="wrn.res7" localSheetId="5" hidden="1">{#N/A,#N/A,FALSE,"Hoja1";#N/A,#N/A,FALSE,"Hoja2"}</definedName>
    <definedName name="wrn.res7" hidden="1">{#N/A,#N/A,FALSE,"Hoja1";#N/A,#N/A,FALSE,"Hoja2"}</definedName>
    <definedName name="wrn.Restructuring._.Summaries." localSheetId="5" hidden="1">{#N/A,#N/A,TRUE,"Transaction Summary";#N/A,#N/A,TRUE,"Restructuring Sensitivities";#N/A,#N/A,TRUE,"DCF";#N/A,#N/A,TRUE,"IRR";#N/A,#N/A,TRUE,"Debt Capacity"}</definedName>
    <definedName name="wrn.Restructuring._.Summaries." hidden="1">{#N/A,#N/A,TRUE,"Transaction Summary";#N/A,#N/A,TRUE,"Restructuring Sensitivities";#N/A,#N/A,TRUE,"DCF";#N/A,#N/A,TRUE,"IRR";#N/A,#N/A,TRUE,"Debt Capacity"}</definedName>
    <definedName name="wrn.Resumen." localSheetId="5" hidden="1">{#N/A,#N/A,FALSE,"Hoja1";#N/A,#N/A,FALSE,"Hoja2"}</definedName>
    <definedName name="wrn.Resumen." hidden="1">{#N/A,#N/A,FALSE,"Hoja1";#N/A,#N/A,FALSE,"Hoja2"}</definedName>
    <definedName name="wrn.tables." localSheetId="5" hidden="1">{"cprgas",#N/A,FALSE,"CPR_E";"cprwat",#N/A,FALSE,"CPR_E";"oilcpr",#N/A,FALSE,"CPR_E";"norwat",#N/A,FALSE,"CPR_E";"norgas",#N/A,FALSE,"CPR_E";"noroil",#N/A,FALSE,"CPR_E";"surwat",#N/A,FALSE,"CPR_E";"surgas",#N/A,FALSE,"CPR_E";"suroil",#N/A,FALSE,"CPR_E";"puriwat",#N/A,FALSE,"CPR_E";"purigas",#N/A,FALSE,"CPR_E";"purioil",#N/A,FALSE,"CPR_E"}</definedName>
    <definedName name="wrn.tables." hidden="1">{"cprgas",#N/A,FALSE,"CPR_E";"cprwat",#N/A,FALSE,"CPR_E";"oilcpr",#N/A,FALSE,"CPR_E";"norwat",#N/A,FALSE,"CPR_E";"norgas",#N/A,FALSE,"CPR_E";"noroil",#N/A,FALSE,"CPR_E";"surwat",#N/A,FALSE,"CPR_E";"surgas",#N/A,FALSE,"CPR_E";"suroil",#N/A,FALSE,"CPR_E";"puriwat",#N/A,FALSE,"CPR_E";"purigas",#N/A,FALSE,"CPR_E";"purioil",#N/A,FALSE,"CPR_E"}</definedName>
    <definedName name="wrn.via." localSheetId="5" hidden="1">{"via1",#N/A,TRUE,"general";"via2",#N/A,TRUE,"general";"via3",#N/A,TRUE,"general"}</definedName>
    <definedName name="wrn.via." hidden="1">{"via1",#N/A,TRUE,"general";"via2",#N/A,TRUE,"general";"via3",#N/A,TRUE,"general"}</definedName>
    <definedName name="wsnhed" localSheetId="5" hidden="1">{"via1",#N/A,TRUE,"general";"via2",#N/A,TRUE,"general";"via3",#N/A,TRUE,"general"}</definedName>
    <definedName name="wsnhed" hidden="1">{"via1",#N/A,TRUE,"general";"via2",#N/A,TRUE,"general";"via3",#N/A,TRUE,"general"}</definedName>
    <definedName name="wswswsqa" localSheetId="5" hidden="1">{"via1",#N/A,TRUE,"general";"via2",#N/A,TRUE,"general";"via3",#N/A,TRUE,"general"}</definedName>
    <definedName name="wswswsqa" hidden="1">{"via1",#N/A,TRUE,"general";"via2",#N/A,TRUE,"general";"via3",#N/A,TRUE,"general"}</definedName>
    <definedName name="wtt" localSheetId="5" hidden="1">{"TAB1",#N/A,TRUE,"GENERAL";"TAB2",#N/A,TRUE,"GENERAL";"TAB3",#N/A,TRUE,"GENERAL";"TAB4",#N/A,TRUE,"GENERAL";"TAB5",#N/A,TRUE,"GENERAL"}</definedName>
    <definedName name="wtt" hidden="1">{"TAB1",#N/A,TRUE,"GENERAL";"TAB2",#N/A,TRUE,"GENERAL";"TAB3",#N/A,TRUE,"GENERAL";"TAB4",#N/A,TRUE,"GENERAL";"TAB5",#N/A,TRUE,"GENERAL"}</definedName>
    <definedName name="ww">#REF!</definedName>
    <definedName name="wwded3" localSheetId="5" hidden="1">{"via1",#N/A,TRUE,"general";"via2",#N/A,TRUE,"general";"via3",#N/A,TRUE,"general"}</definedName>
    <definedName name="wwded3" hidden="1">{"via1",#N/A,TRUE,"general";"via2",#N/A,TRUE,"general";"via3",#N/A,TRUE,"general"}</definedName>
    <definedName name="WWW" hidden="1">#REF!</definedName>
    <definedName name="wwwwe" localSheetId="5" hidden="1">{"TAB1",#N/A,TRUE,"GENERAL";"TAB2",#N/A,TRUE,"GENERAL";"TAB3",#N/A,TRUE,"GENERAL";"TAB4",#N/A,TRUE,"GENERAL";"TAB5",#N/A,TRUE,"GENERAL"}</definedName>
    <definedName name="wwwwe" hidden="1">{"TAB1",#N/A,TRUE,"GENERAL";"TAB2",#N/A,TRUE,"GENERAL";"TAB3",#N/A,TRUE,"GENERAL";"TAB4",#N/A,TRUE,"GENERAL";"TAB5",#N/A,TRUE,"GENERAL"}</definedName>
    <definedName name="wyty" localSheetId="5" hidden="1">{"via1",#N/A,TRUE,"general";"via2",#N/A,TRUE,"general";"via3",#N/A,TRUE,"general"}</definedName>
    <definedName name="wyty" hidden="1">{"via1",#N/A,TRUE,"general";"via2",#N/A,TRUE,"general";"via3",#N/A,TRUE,"general"}</definedName>
    <definedName name="xcbvbs" localSheetId="5" hidden="1">{"TAB1",#N/A,TRUE,"GENERAL";"TAB2",#N/A,TRUE,"GENERAL";"TAB3",#N/A,TRUE,"GENERAL";"TAB4",#N/A,TRUE,"GENERAL";"TAB5",#N/A,TRUE,"GENERAL"}</definedName>
    <definedName name="xcbvbs" hidden="1">{"TAB1",#N/A,TRUE,"GENERAL";"TAB2",#N/A,TRUE,"GENERAL";"TAB3",#N/A,TRUE,"GENERAL";"TAB4",#N/A,TRUE,"GENERAL";"TAB5",#N/A,TRUE,"GENERAL"}</definedName>
    <definedName name="xfgytr" hidden="1">#REF!</definedName>
    <definedName name="xsxs" localSheetId="5" hidden="1">{"TAB1",#N/A,TRUE,"GENERAL";"TAB2",#N/A,TRUE,"GENERAL";"TAB3",#N/A,TRUE,"GENERAL";"TAB4",#N/A,TRUE,"GENERAL";"TAB5",#N/A,TRUE,"GENERAL"}</definedName>
    <definedName name="xsxs" hidden="1">{"TAB1",#N/A,TRUE,"GENERAL";"TAB2",#N/A,TRUE,"GENERAL";"TAB3",#N/A,TRUE,"GENERAL";"TAB4",#N/A,TRUE,"GENERAL";"TAB5",#N/A,TRUE,"GENERAL"}</definedName>
    <definedName name="xx">#REF!</definedName>
    <definedName name="xxfg" localSheetId="5" hidden="1">{"via1",#N/A,TRUE,"general";"via2",#N/A,TRUE,"general";"via3",#N/A,TRUE,"general"}</definedName>
    <definedName name="xxfg" hidden="1">{"via1",#N/A,TRUE,"general";"via2",#N/A,TRUE,"general";"via3",#N/A,TRUE,"general"}</definedName>
    <definedName name="xxxxxds" localSheetId="5" hidden="1">{"via1",#N/A,TRUE,"general";"via2",#N/A,TRUE,"general";"via3",#N/A,TRUE,"general"}</definedName>
    <definedName name="xxxxxds" hidden="1">{"via1",#N/A,TRUE,"general";"via2",#N/A,TRUE,"general";"via3",#N/A,TRUE,"general"}</definedName>
    <definedName name="xxxxxxxxxx29" localSheetId="5" hidden="1">{"via1",#N/A,TRUE,"general";"via2",#N/A,TRUE,"general";"via3",#N/A,TRUE,"general"}</definedName>
    <definedName name="xxxxxxxxxx29" hidden="1">{"via1",#N/A,TRUE,"general";"via2",#N/A,TRUE,"general";"via3",#N/A,TRUE,"general"}</definedName>
    <definedName name="xyz" hidden="1">#REF!</definedName>
    <definedName name="XZXZV" localSheetId="5" hidden="1">{"via1",#N/A,TRUE,"general";"via2",#N/A,TRUE,"general";"via3",#N/A,TRUE,"general"}</definedName>
    <definedName name="XZXZV" hidden="1">{"via1",#N/A,TRUE,"general";"via2",#N/A,TRUE,"general";"via3",#N/A,TRUE,"general"}</definedName>
    <definedName name="Y">#REF!</definedName>
    <definedName name="y6y6" localSheetId="5" hidden="1">{"via1",#N/A,TRUE,"general";"via2",#N/A,TRUE,"general";"via3",#N/A,TRUE,"general"}</definedName>
    <definedName name="y6y6" hidden="1">{"via1",#N/A,TRUE,"general";"via2",#N/A,TRUE,"general";"via3",#N/A,TRUE,"general"}</definedName>
    <definedName name="yery" localSheetId="5" hidden="1">{"via1",#N/A,TRUE,"general";"via2",#N/A,TRUE,"general";"via3",#N/A,TRUE,"general"}</definedName>
    <definedName name="yery" hidden="1">{"via1",#N/A,TRUE,"general";"via2",#N/A,TRUE,"general";"via3",#N/A,TRUE,"general"}</definedName>
    <definedName name="yhy" localSheetId="5" hidden="1">{"TAB1",#N/A,TRUE,"GENERAL";"TAB2",#N/A,TRUE,"GENERAL";"TAB3",#N/A,TRUE,"GENERAL";"TAB4",#N/A,TRUE,"GENERAL";"TAB5",#N/A,TRUE,"GENERAL"}</definedName>
    <definedName name="yhy" hidden="1">{"TAB1",#N/A,TRUE,"GENERAL";"TAB2",#N/A,TRUE,"GENERAL";"TAB3",#N/A,TRUE,"GENERAL";"TAB4",#N/A,TRUE,"GENERAL";"TAB5",#N/A,TRUE,"GENERAL"}</definedName>
    <definedName name="yjyj" localSheetId="5" hidden="1">{"TAB1",#N/A,TRUE,"GENERAL";"TAB2",#N/A,TRUE,"GENERAL";"TAB3",#N/A,TRUE,"GENERAL";"TAB4",#N/A,TRUE,"GENERAL";"TAB5",#N/A,TRUE,"GENERAL"}</definedName>
    <definedName name="yjyj" hidden="1">{"TAB1",#N/A,TRUE,"GENERAL";"TAB2",#N/A,TRUE,"GENERAL";"TAB3",#N/A,TRUE,"GENERAL";"TAB4",#N/A,TRUE,"GENERAL";"TAB5",#N/A,TRUE,"GENERAL"}</definedName>
    <definedName name="yrey" localSheetId="5" hidden="1">{"via1",#N/A,TRUE,"general";"via2",#N/A,TRUE,"general";"via3",#N/A,TRUE,"general"}</definedName>
    <definedName name="yrey" hidden="1">{"via1",#N/A,TRUE,"general";"via2",#N/A,TRUE,"general";"via3",#N/A,TRUE,"general"}</definedName>
    <definedName name="yry" localSheetId="5" hidden="1">{"via1",#N/A,TRUE,"general";"via2",#N/A,TRUE,"general";"via3",#N/A,TRUE,"general"}</definedName>
    <definedName name="yry" hidden="1">{"via1",#N/A,TRUE,"general";"via2",#N/A,TRUE,"general";"via3",#N/A,TRUE,"general"}</definedName>
    <definedName name="ytj" localSheetId="5" hidden="1">{"TAB1",#N/A,TRUE,"GENERAL";"TAB2",#N/A,TRUE,"GENERAL";"TAB3",#N/A,TRUE,"GENERAL";"TAB4",#N/A,TRUE,"GENERAL";"TAB5",#N/A,TRUE,"GENERAL"}</definedName>
    <definedName name="ytj" hidden="1">{"TAB1",#N/A,TRUE,"GENERAL";"TAB2",#N/A,TRUE,"GENERAL";"TAB3",#N/A,TRUE,"GENERAL";"TAB4",#N/A,TRUE,"GENERAL";"TAB5",#N/A,TRUE,"GENERAL"}</definedName>
    <definedName name="ytjt6" localSheetId="5" hidden="1">{"via1",#N/A,TRUE,"general";"via2",#N/A,TRUE,"general";"via3",#N/A,TRUE,"general"}</definedName>
    <definedName name="ytjt6" hidden="1">{"via1",#N/A,TRUE,"general";"via2",#N/A,TRUE,"general";"via3",#N/A,TRUE,"general"}</definedName>
    <definedName name="ytrwyr" localSheetId="5" hidden="1">{"TAB1",#N/A,TRUE,"GENERAL";"TAB2",#N/A,TRUE,"GENERAL";"TAB3",#N/A,TRUE,"GENERAL";"TAB4",#N/A,TRUE,"GENERAL";"TAB5",#N/A,TRUE,"GENERAL"}</definedName>
    <definedName name="ytrwyr" hidden="1">{"TAB1",#N/A,TRUE,"GENERAL";"TAB2",#N/A,TRUE,"GENERAL";"TAB3",#N/A,TRUE,"GENERAL";"TAB4",#N/A,TRUE,"GENERAL";"TAB5",#N/A,TRUE,"GENERAL"}</definedName>
    <definedName name="ytry" localSheetId="5" hidden="1">{"via1",#N/A,TRUE,"general";"via2",#N/A,TRUE,"general";"via3",#N/A,TRUE,"general"}</definedName>
    <definedName name="ytry" hidden="1">{"via1",#N/A,TRUE,"general";"via2",#N/A,TRUE,"general";"via3",#N/A,TRUE,"general"}</definedName>
    <definedName name="ytryrty" localSheetId="5" hidden="1">{"via1",#N/A,TRUE,"general";"via2",#N/A,TRUE,"general";"via3",#N/A,TRUE,"general"}</definedName>
    <definedName name="ytryrty" hidden="1">{"via1",#N/A,TRUE,"general";"via2",#N/A,TRUE,"general";"via3",#N/A,TRUE,"general"}</definedName>
    <definedName name="YTRYUYT" localSheetId="5" hidden="1">{"TAB1",#N/A,TRUE,"GENERAL";"TAB2",#N/A,TRUE,"GENERAL";"TAB3",#N/A,TRUE,"GENERAL";"TAB4",#N/A,TRUE,"GENERAL";"TAB5",#N/A,TRUE,"GENERAL"}</definedName>
    <definedName name="YTRYUYT" hidden="1">{"TAB1",#N/A,TRUE,"GENERAL";"TAB2",#N/A,TRUE,"GENERAL";"TAB3",#N/A,TRUE,"GENERAL";"TAB4",#N/A,TRUE,"GENERAL";"TAB5",#N/A,TRUE,"GENERAL"}</definedName>
    <definedName name="ytudfgd" localSheetId="5" hidden="1">{"TAB1",#N/A,TRUE,"GENERAL";"TAB2",#N/A,TRUE,"GENERAL";"TAB3",#N/A,TRUE,"GENERAL";"TAB4",#N/A,TRUE,"GENERAL";"TAB5",#N/A,TRUE,"GENERAL"}</definedName>
    <definedName name="ytudfgd" hidden="1">{"TAB1",#N/A,TRUE,"GENERAL";"TAB2",#N/A,TRUE,"GENERAL";"TAB3",#N/A,TRUE,"GENERAL";"TAB4",#N/A,TRUE,"GENERAL";"TAB5",#N/A,TRUE,"GENERAL"}</definedName>
    <definedName name="yturtu7" localSheetId="5" hidden="1">{"TAB1",#N/A,TRUE,"GENERAL";"TAB2",#N/A,TRUE,"GENERAL";"TAB3",#N/A,TRUE,"GENERAL";"TAB4",#N/A,TRUE,"GENERAL";"TAB5",#N/A,TRUE,"GENERAL"}</definedName>
    <definedName name="yturtu7" hidden="1">{"TAB1",#N/A,TRUE,"GENERAL";"TAB2",#N/A,TRUE,"GENERAL";"TAB3",#N/A,TRUE,"GENERAL";"TAB4",#N/A,TRUE,"GENERAL";"TAB5",#N/A,TRUE,"GENERAL"}</definedName>
    <definedName name="yturu" localSheetId="5" hidden="1">{"TAB1",#N/A,TRUE,"GENERAL";"TAB2",#N/A,TRUE,"GENERAL";"TAB3",#N/A,TRUE,"GENERAL";"TAB4",#N/A,TRUE,"GENERAL";"TAB5",#N/A,TRUE,"GENERAL"}</definedName>
    <definedName name="yturu" hidden="1">{"TAB1",#N/A,TRUE,"GENERAL";"TAB2",#N/A,TRUE,"GENERAL";"TAB3",#N/A,TRUE,"GENERAL";"TAB4",#N/A,TRUE,"GENERAL";"TAB5",#N/A,TRUE,"GENERAL"}</definedName>
    <definedName name="ytuytfgh" localSheetId="5" hidden="1">{"via1",#N/A,TRUE,"general";"via2",#N/A,TRUE,"general";"via3",#N/A,TRUE,"general"}</definedName>
    <definedName name="ytuytfgh" hidden="1">{"via1",#N/A,TRUE,"general";"via2",#N/A,TRUE,"general";"via3",#N/A,TRUE,"general"}</definedName>
    <definedName name="yty" localSheetId="5" hidden="1">{"TAB1",#N/A,TRUE,"GENERAL";"TAB2",#N/A,TRUE,"GENERAL";"TAB3",#N/A,TRUE,"GENERAL";"TAB4",#N/A,TRUE,"GENERAL";"TAB5",#N/A,TRUE,"GENERAL"}</definedName>
    <definedName name="yty" hidden="1">{"TAB1",#N/A,TRUE,"GENERAL";"TAB2",#N/A,TRUE,"GENERAL";"TAB3",#N/A,TRUE,"GENERAL";"TAB4",#N/A,TRUE,"GENERAL";"TAB5",#N/A,TRUE,"GENERAL"}</definedName>
    <definedName name="ytyyh" localSheetId="5" hidden="1">{"via1",#N/A,TRUE,"general";"via2",#N/A,TRUE,"general";"via3",#N/A,TRUE,"general"}</definedName>
    <definedName name="ytyyh" hidden="1">{"via1",#N/A,TRUE,"general";"via2",#N/A,TRUE,"general";"via3",#N/A,TRUE,"general"}</definedName>
    <definedName name="ytzacdfg" localSheetId="5" hidden="1">{"TAB1",#N/A,TRUE,"GENERAL";"TAB2",#N/A,TRUE,"GENERAL";"TAB3",#N/A,TRUE,"GENERAL";"TAB4",#N/A,TRUE,"GENERAL";"TAB5",#N/A,TRUE,"GENERAL"}</definedName>
    <definedName name="ytzacdfg" hidden="1">{"TAB1",#N/A,TRUE,"GENERAL";"TAB2",#N/A,TRUE,"GENERAL";"TAB3",#N/A,TRUE,"GENERAL";"TAB4",#N/A,TRUE,"GENERAL";"TAB5",#N/A,TRUE,"GENERAL"}</definedName>
    <definedName name="yudre54" localSheetId="5" hidden="1">{"TAB1",#N/A,TRUE,"GENERAL";"TAB2",#N/A,TRUE,"GENERAL";"TAB3",#N/A,TRUE,"GENERAL";"TAB4",#N/A,TRUE,"GENERAL";"TAB5",#N/A,TRUE,"GENERAL"}</definedName>
    <definedName name="yudre54" hidden="1">{"TAB1",#N/A,TRUE,"GENERAL";"TAB2",#N/A,TRUE,"GENERAL";"TAB3",#N/A,TRUE,"GENERAL";"TAB4",#N/A,TRUE,"GENERAL";"TAB5",#N/A,TRUE,"GENERAL"}</definedName>
    <definedName name="yuhgh" localSheetId="5" hidden="1">{"TAB1",#N/A,TRUE,"GENERAL";"TAB2",#N/A,TRUE,"GENERAL";"TAB3",#N/A,TRUE,"GENERAL";"TAB4",#N/A,TRUE,"GENERAL";"TAB5",#N/A,TRUE,"GENERAL"}</definedName>
    <definedName name="yuhgh" hidden="1">{"TAB1",#N/A,TRUE,"GENERAL";"TAB2",#N/A,TRUE,"GENERAL";"TAB3",#N/A,TRUE,"GENERAL";"TAB4",#N/A,TRUE,"GENERAL";"TAB5",#N/A,TRUE,"GENERAL"}</definedName>
    <definedName name="yutu" localSheetId="5" hidden="1">{"via1",#N/A,TRUE,"general";"via2",#N/A,TRUE,"general";"via3",#N/A,TRUE,"general"}</definedName>
    <definedName name="yutu" hidden="1">{"via1",#N/A,TRUE,"general";"via2",#N/A,TRUE,"general";"via3",#N/A,TRUE,"general"}</definedName>
    <definedName name="yuuiiy" localSheetId="5" hidden="1">{"via1",#N/A,TRUE,"general";"via2",#N/A,TRUE,"general";"via3",#N/A,TRUE,"general"}</definedName>
    <definedName name="yuuiiy" hidden="1">{"via1",#N/A,TRUE,"general";"via2",#N/A,TRUE,"general";"via3",#N/A,TRUE,"general"}</definedName>
    <definedName name="yuuuuuu" localSheetId="5" hidden="1">{"via1",#N/A,TRUE,"general";"via2",#N/A,TRUE,"general";"via3",#N/A,TRUE,"general"}</definedName>
    <definedName name="yuuuuuu" hidden="1">{"via1",#N/A,TRUE,"general";"via2",#N/A,TRUE,"general";"via3",#N/A,TRUE,"general"}</definedName>
    <definedName name="yyyuh" localSheetId="5" hidden="1">{"TAB1",#N/A,TRUE,"GENERAL";"TAB2",#N/A,TRUE,"GENERAL";"TAB3",#N/A,TRUE,"GENERAL";"TAB4",#N/A,TRUE,"GENERAL";"TAB5",#N/A,TRUE,"GENERAL"}</definedName>
    <definedName name="yyyuh" hidden="1">{"TAB1",#N/A,TRUE,"GENERAL";"TAB2",#N/A,TRUE,"GENERAL";"TAB3",#N/A,TRUE,"GENERAL";"TAB4",#N/A,TRUE,"GENERAL";"TAB5",#N/A,TRUE,"GENERAL"}</definedName>
    <definedName name="yyyyhhh" localSheetId="5" hidden="1">{"TAB1",#N/A,TRUE,"GENERAL";"TAB2",#N/A,TRUE,"GENERAL";"TAB3",#N/A,TRUE,"GENERAL";"TAB4",#N/A,TRUE,"GENERAL";"TAB5",#N/A,TRUE,"GENERAL"}</definedName>
    <definedName name="yyyyhhh" hidden="1">{"TAB1",#N/A,TRUE,"GENERAL";"TAB2",#N/A,TRUE,"GENERAL";"TAB3",#N/A,TRUE,"GENERAL";"TAB4",#N/A,TRUE,"GENERAL";"TAB5",#N/A,TRUE,"GENERAL"}</definedName>
    <definedName name="YYYYY" localSheetId="5" hidden="1">{"TAB1",#N/A,TRUE,"GENERAL";"TAB2",#N/A,TRUE,"GENERAL";"TAB3",#N/A,TRUE,"GENERAL";"TAB4",#N/A,TRUE,"GENERAL";"TAB5",#N/A,TRUE,"GENERAL"}</definedName>
    <definedName name="YYYYY" hidden="1">{"TAB1",#N/A,TRUE,"GENERAL";"TAB2",#N/A,TRUE,"GENERAL";"TAB3",#N/A,TRUE,"GENERAL";"TAB4",#N/A,TRUE,"GENERAL";"TAB5",#N/A,TRUE,"GENERAL"}</definedName>
    <definedName name="yyyyyf" localSheetId="5" hidden="1">{"via1",#N/A,TRUE,"general";"via2",#N/A,TRUE,"general";"via3",#N/A,TRUE,"general"}</definedName>
    <definedName name="yyyyyf" hidden="1">{"via1",#N/A,TRUE,"general";"via2",#N/A,TRUE,"general";"via3",#N/A,TRUE,"general"}</definedName>
    <definedName name="zdervr" localSheetId="5" hidden="1">{"via1",#N/A,TRUE,"general";"via2",#N/A,TRUE,"general";"via3",#N/A,TRUE,"general"}</definedName>
    <definedName name="zdervr" hidden="1">{"via1",#N/A,TRUE,"general";"via2",#N/A,TRUE,"general";"via3",#N/A,TRUE,"general"}</definedName>
    <definedName name="zxczds" localSheetId="5" hidden="1">{"TAB1",#N/A,TRUE,"GENERAL";"TAB2",#N/A,TRUE,"GENERAL";"TAB3",#N/A,TRUE,"GENERAL";"TAB4",#N/A,TRUE,"GENERAL";"TAB5",#N/A,TRUE,"GENERAL"}</definedName>
    <definedName name="zxczds" hidden="1">{"TAB1",#N/A,TRUE,"GENERAL";"TAB2",#N/A,TRUE,"GENERAL";"TAB3",#N/A,TRUE,"GENERAL";"TAB4",#N/A,TRUE,"GENERAL";"TAB5",#N/A,TRUE,"GENERAL"}</definedName>
    <definedName name="zxsdftyu" localSheetId="5" hidden="1">{"via1",#N/A,TRUE,"general";"via2",#N/A,TRUE,"general";"via3",#N/A,TRUE,"general"}</definedName>
    <definedName name="zxsdftyu" hidden="1">{"via1",#N/A,TRUE,"general";"via2",#N/A,TRUE,"general";"via3",#N/A,TRUE,"general"}</definedName>
    <definedName name="zxvxczv" localSheetId="5" hidden="1">{"via1",#N/A,TRUE,"general";"via2",#N/A,TRUE,"general";"via3",#N/A,TRUE,"general"}</definedName>
    <definedName name="zxvxczv" hidden="1">{"via1",#N/A,TRUE,"general";"via2",#N/A,TRUE,"general";"via3",#N/A,TRUE,"general"}</definedName>
    <definedName name="ZZZ"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9" i="1"/>
  <c r="F8" i="1"/>
  <c r="F7" i="1"/>
  <c r="F6" i="1"/>
  <c r="F5" i="1"/>
  <c r="F4" i="1"/>
  <c r="J36" i="15"/>
  <c r="J35" i="15"/>
  <c r="J37" i="15" s="1"/>
  <c r="J32" i="15"/>
  <c r="J31" i="15"/>
  <c r="J30" i="15"/>
  <c r="J29" i="15"/>
  <c r="J28" i="15"/>
  <c r="J25" i="15"/>
  <c r="J24" i="15"/>
  <c r="J26" i="15" s="1"/>
  <c r="H21" i="15"/>
  <c r="J21" i="15" s="1"/>
  <c r="H20" i="15"/>
  <c r="J20" i="15" s="1"/>
  <c r="H19" i="15"/>
  <c r="J19" i="15" s="1"/>
  <c r="H16" i="15"/>
  <c r="J16" i="15" s="1"/>
  <c r="H15" i="15"/>
  <c r="J15" i="15" s="1"/>
  <c r="H14" i="15"/>
  <c r="J14" i="15" s="1"/>
  <c r="H13" i="15"/>
  <c r="J13" i="15" s="1"/>
  <c r="H12" i="15"/>
  <c r="J12" i="15" s="1"/>
  <c r="H11" i="15"/>
  <c r="J11" i="15" s="1"/>
  <c r="H10" i="15"/>
  <c r="J10" i="15" s="1"/>
  <c r="C2" i="15"/>
  <c r="J46" i="14"/>
  <c r="J36" i="14"/>
  <c r="J35" i="14"/>
  <c r="J32" i="14"/>
  <c r="J31" i="14"/>
  <c r="J30" i="14"/>
  <c r="J29" i="14"/>
  <c r="J28" i="14"/>
  <c r="J26" i="14"/>
  <c r="J25" i="14"/>
  <c r="J24" i="14"/>
  <c r="J21" i="14"/>
  <c r="H21" i="14"/>
  <c r="J20" i="14"/>
  <c r="J22" i="14" s="1"/>
  <c r="H20" i="14"/>
  <c r="J19" i="14"/>
  <c r="H19" i="14"/>
  <c r="J16" i="14"/>
  <c r="H16" i="14"/>
  <c r="J15" i="14"/>
  <c r="H15" i="14"/>
  <c r="J14" i="14"/>
  <c r="H14" i="14"/>
  <c r="J13" i="14"/>
  <c r="H13" i="14"/>
  <c r="J12" i="14"/>
  <c r="H12" i="14"/>
  <c r="H11" i="14"/>
  <c r="J11" i="14" s="1"/>
  <c r="J10" i="14"/>
  <c r="H10" i="14"/>
  <c r="C2" i="14"/>
  <c r="G21" i="9"/>
  <c r="G20" i="9"/>
  <c r="G19" i="9"/>
  <c r="G16" i="9"/>
  <c r="G15" i="9"/>
  <c r="G14" i="9"/>
  <c r="G13" i="9"/>
  <c r="G12" i="9"/>
  <c r="G11" i="9"/>
  <c r="G10" i="9"/>
  <c r="H20" i="10"/>
  <c r="H21" i="10"/>
  <c r="H19" i="10"/>
  <c r="H11" i="10"/>
  <c r="H12" i="10"/>
  <c r="H13" i="10"/>
  <c r="H14" i="10"/>
  <c r="H15" i="10"/>
  <c r="H16" i="10"/>
  <c r="H10" i="10"/>
  <c r="D21" i="12"/>
  <c r="D37" i="12"/>
  <c r="D56" i="13"/>
  <c r="D37" i="13"/>
  <c r="D17" i="13"/>
  <c r="D9" i="13"/>
  <c r="D8" i="13"/>
  <c r="D21" i="13" s="1"/>
  <c r="D39" i="13" s="1"/>
  <c r="D43" i="13" s="1"/>
  <c r="D58" i="13" s="1"/>
  <c r="D56" i="12"/>
  <c r="D17" i="12"/>
  <c r="D9" i="12"/>
  <c r="D8" i="12"/>
  <c r="D56" i="11"/>
  <c r="D36" i="11"/>
  <c r="D18" i="11"/>
  <c r="D17" i="11"/>
  <c r="D9" i="11"/>
  <c r="D8" i="11"/>
  <c r="F11" i="1" l="1"/>
  <c r="F12" i="1" s="1"/>
  <c r="J33" i="15"/>
  <c r="J22" i="15"/>
  <c r="J17" i="15"/>
  <c r="J37" i="14"/>
  <c r="J33" i="14"/>
  <c r="J17" i="14"/>
  <c r="D21" i="11"/>
  <c r="D38" i="11" s="1"/>
  <c r="D42" i="11" s="1"/>
  <c r="D58" i="11" s="1"/>
  <c r="D39" i="12"/>
  <c r="D43" i="12" s="1"/>
  <c r="D58" i="12" s="1"/>
  <c r="F13" i="1" l="1"/>
  <c r="J39" i="15"/>
  <c r="J40" i="15" s="1"/>
  <c r="J41" i="15" s="1"/>
  <c r="J42" i="15" s="1"/>
  <c r="J39" i="14"/>
  <c r="J40" i="14" s="1"/>
  <c r="J41" i="14" s="1"/>
  <c r="J42" i="14" s="1"/>
  <c r="J45" i="14" s="1"/>
  <c r="B1" i="9"/>
  <c r="AB24" i="9"/>
  <c r="AB25" i="9"/>
  <c r="AB28" i="9"/>
  <c r="AB29" i="9"/>
  <c r="AB36" i="9"/>
  <c r="J35" i="9"/>
  <c r="J28" i="9"/>
  <c r="N28" i="9" s="1"/>
  <c r="R28" i="9" s="1"/>
  <c r="I36" i="9"/>
  <c r="I35" i="9"/>
  <c r="I37" i="9" s="1"/>
  <c r="I32" i="9"/>
  <c r="AB32" i="9" s="1"/>
  <c r="I31" i="9"/>
  <c r="AB31" i="9" s="1"/>
  <c r="I30" i="9"/>
  <c r="AB30" i="9" s="1"/>
  <c r="I29" i="9"/>
  <c r="I28" i="9"/>
  <c r="I25" i="9"/>
  <c r="V25" i="9" s="1"/>
  <c r="Z25" i="9" s="1"/>
  <c r="I24" i="9"/>
  <c r="I26" i="9" s="1"/>
  <c r="I21" i="9"/>
  <c r="I20" i="9"/>
  <c r="AB20" i="9" s="1"/>
  <c r="I19" i="9"/>
  <c r="I16" i="9"/>
  <c r="AB16" i="9" s="1"/>
  <c r="I15" i="9"/>
  <c r="AB15" i="9" s="1"/>
  <c r="I14" i="9"/>
  <c r="AB14" i="9" s="1"/>
  <c r="I13" i="9"/>
  <c r="I12" i="9"/>
  <c r="AB12" i="9" s="1"/>
  <c r="I11" i="9"/>
  <c r="AB11" i="9" s="1"/>
  <c r="I10" i="9"/>
  <c r="J29" i="10"/>
  <c r="J45" i="15" l="1"/>
  <c r="J44" i="15"/>
  <c r="J46" i="15" s="1"/>
  <c r="J44" i="14"/>
  <c r="Z28" i="9"/>
  <c r="I17" i="9"/>
  <c r="N35" i="9"/>
  <c r="R35" i="9" s="1"/>
  <c r="V35" i="9" s="1"/>
  <c r="V24" i="9"/>
  <c r="Z24" i="9" s="1"/>
  <c r="AB35" i="9"/>
  <c r="I33" i="9"/>
  <c r="J29" i="9"/>
  <c r="Z29" i="9" s="1"/>
  <c r="AB13" i="9"/>
  <c r="J13" i="9"/>
  <c r="I22" i="9"/>
  <c r="N19" i="9"/>
  <c r="AB19" i="9"/>
  <c r="J19" i="9"/>
  <c r="Z19" i="9" s="1"/>
  <c r="J21" i="9"/>
  <c r="AB21" i="9"/>
  <c r="J20" i="9"/>
  <c r="AB10" i="9"/>
  <c r="N21" i="9"/>
  <c r="N20" i="9"/>
  <c r="R15" i="9"/>
  <c r="D45" i="8"/>
  <c r="C45" i="8"/>
  <c r="I40" i="9" l="1"/>
  <c r="I41" i="9" s="1"/>
  <c r="Z35" i="9"/>
  <c r="V15" i="9"/>
  <c r="Z15" i="9"/>
  <c r="C2" i="10"/>
  <c r="B3" i="9"/>
  <c r="J36" i="9" l="1"/>
  <c r="N36" i="9" s="1"/>
  <c r="R36" i="9" l="1"/>
  <c r="J36" i="10"/>
  <c r="J35" i="10"/>
  <c r="J32" i="10"/>
  <c r="J31" i="10"/>
  <c r="J30" i="10"/>
  <c r="J28" i="10"/>
  <c r="J25" i="10"/>
  <c r="J24" i="10"/>
  <c r="AA38" i="9"/>
  <c r="AA37" i="9"/>
  <c r="AA36" i="9"/>
  <c r="AA35" i="9"/>
  <c r="J32" i="9"/>
  <c r="AA31" i="9"/>
  <c r="J31" i="9"/>
  <c r="AA30" i="9"/>
  <c r="J30" i="9"/>
  <c r="AA25" i="9"/>
  <c r="AA19" i="9"/>
  <c r="C44" i="8"/>
  <c r="E43" i="8"/>
  <c r="F37" i="8" s="1"/>
  <c r="C43" i="8"/>
  <c r="E42" i="8"/>
  <c r="C42" i="8"/>
  <c r="E41" i="8"/>
  <c r="C41" i="8"/>
  <c r="E40" i="8"/>
  <c r="C40" i="8"/>
  <c r="V36" i="9" l="1"/>
  <c r="N30" i="9"/>
  <c r="J26" i="10"/>
  <c r="J37" i="10"/>
  <c r="J33" i="10"/>
  <c r="N32" i="9"/>
  <c r="R32" i="9" s="1"/>
  <c r="V32" i="9" s="1"/>
  <c r="AA20" i="9"/>
  <c r="N31" i="9"/>
  <c r="R31" i="9" s="1"/>
  <c r="AA32" i="9"/>
  <c r="E35" i="8"/>
  <c r="G35" i="8" s="1"/>
  <c r="H35" i="8" s="1"/>
  <c r="E36" i="8"/>
  <c r="G36" i="8" s="1"/>
  <c r="H36" i="8" s="1"/>
  <c r="E37" i="8"/>
  <c r="G37" i="8" s="1"/>
  <c r="H37" i="8" s="1"/>
  <c r="F35" i="8"/>
  <c r="F36" i="8"/>
  <c r="R30" i="9" l="1"/>
  <c r="J10" i="9"/>
  <c r="AA10" i="9"/>
  <c r="Z32" i="9"/>
  <c r="I43" i="9"/>
  <c r="Z31" i="9"/>
  <c r="N10" i="9" l="1"/>
  <c r="Z36" i="9"/>
  <c r="R20" i="9"/>
  <c r="V30" i="9"/>
  <c r="J10" i="10"/>
  <c r="I44" i="9"/>
  <c r="I45" i="9" s="1"/>
  <c r="R10" i="9"/>
  <c r="J13" i="10" l="1"/>
  <c r="J16" i="10"/>
  <c r="J11" i="10"/>
  <c r="J15" i="10"/>
  <c r="J14" i="10"/>
  <c r="J19" i="10"/>
  <c r="J21" i="10"/>
  <c r="J12" i="10"/>
  <c r="J20" i="10"/>
  <c r="Z30" i="9"/>
  <c r="V20" i="9"/>
  <c r="Z20" i="9" s="1"/>
  <c r="I48" i="9"/>
  <c r="I47" i="9"/>
  <c r="I49" i="9" s="1"/>
  <c r="V10" i="9"/>
  <c r="Z10" i="9" l="1"/>
  <c r="J17" i="10"/>
  <c r="J22" i="10"/>
  <c r="AA23" i="9"/>
  <c r="AA16" i="9"/>
  <c r="J16" i="9"/>
  <c r="AA14" i="9"/>
  <c r="N14" i="9"/>
  <c r="AA21" i="9"/>
  <c r="AA12" i="9"/>
  <c r="J12" i="9"/>
  <c r="AA17" i="9"/>
  <c r="AA22" i="9"/>
  <c r="AA13" i="9"/>
  <c r="AA15" i="9"/>
  <c r="AA11" i="9"/>
  <c r="J11" i="9"/>
  <c r="J42" i="9" l="1"/>
  <c r="Z14" i="9"/>
  <c r="J39" i="10"/>
  <c r="J40" i="10" s="1"/>
  <c r="AA42" i="9"/>
  <c r="R14" i="9"/>
  <c r="R21" i="9"/>
  <c r="N11" i="9"/>
  <c r="R11" i="9"/>
  <c r="R13" i="9"/>
  <c r="N13" i="9"/>
  <c r="Z13" i="9" s="1"/>
  <c r="N12" i="9"/>
  <c r="Z12" i="9" s="1"/>
  <c r="R12" i="9"/>
  <c r="N16" i="9"/>
  <c r="Z16" i="9" s="1"/>
  <c r="R42" i="9" l="1"/>
  <c r="N42" i="9"/>
  <c r="J51" i="9" s="1"/>
  <c r="V21" i="9"/>
  <c r="Z21" i="9" s="1"/>
  <c r="J41" i="10"/>
  <c r="J42" i="10" s="1"/>
  <c r="J45" i="10" s="1"/>
  <c r="V11" i="9"/>
  <c r="V42" i="9" s="1"/>
  <c r="Z11" i="9" l="1"/>
  <c r="Z41" i="9" s="1"/>
  <c r="J44" i="10"/>
  <c r="J46" i="10" s="1"/>
</calcChain>
</file>

<file path=xl/sharedStrings.xml><?xml version="1.0" encoding="utf-8"?>
<sst xmlns="http://schemas.openxmlformats.org/spreadsheetml/2006/main" count="650" uniqueCount="239">
  <si>
    <t>PRESUPUESTO CONSOLIDADO</t>
  </si>
  <si>
    <t>OBJETIVO ESPECIFICO 1:  Elaborar ESTUDIOS Y DISEÑOS PARA LA CONSTRUCCIÓN DEL RESTAURANTE ESCOLAR  DEL ESTABLECIMIENTO EDUCATIVO J.F. KENNEDY DE LA ZONA URBANA, DEL DISTRITO DE BARRANCABERMEJA,SANTANDER. </t>
  </si>
  <si>
    <t>PRODUCTO MGA ASOCIADO: INFRAESTRUCTURA EDUCATIVA  MEJORADA</t>
  </si>
  <si>
    <t>Tiempo estimado de ejecucion</t>
  </si>
  <si>
    <t>MESES</t>
  </si>
  <si>
    <t>CONSULTORIA</t>
  </si>
  <si>
    <t>CODIGO DANE</t>
  </si>
  <si>
    <t>PERSONAL PROFESIONAL</t>
  </si>
  <si>
    <t>CANTIDAD</t>
  </si>
  <si>
    <t>UNIDAD</t>
  </si>
  <si>
    <t>FRECUENCIA</t>
  </si>
  <si>
    <t>VALOR H/M</t>
  </si>
  <si>
    <t>FM</t>
  </si>
  <si>
    <t>% DEDICACION</t>
  </si>
  <si>
    <t>VALOR</t>
  </si>
  <si>
    <t>1.1</t>
  </si>
  <si>
    <t>Director de Consultoria (Ingeniero civil o arquitecto)</t>
  </si>
  <si>
    <t>Mes</t>
  </si>
  <si>
    <t>1.2</t>
  </si>
  <si>
    <t xml:space="preserve">Arquitecto Diseñador </t>
  </si>
  <si>
    <t>1.4</t>
  </si>
  <si>
    <t xml:space="preserve">Ingeniero Civil Estructural (diseño estructural) </t>
  </si>
  <si>
    <t>1.5</t>
  </si>
  <si>
    <t>Ingeniero Eléctrico o Electricista (red electrica y de iluminación)</t>
  </si>
  <si>
    <t>1.6</t>
  </si>
  <si>
    <t>Ingeniero Electronico o Telecomunicaciones (red voz y datos)</t>
  </si>
  <si>
    <t>1.7</t>
  </si>
  <si>
    <t>Ingeniero Civil (hidraulico, sanitario, red contra incendio)</t>
  </si>
  <si>
    <t>1.8</t>
  </si>
  <si>
    <t>Ingeniero ambiental (manejo ambiental)</t>
  </si>
  <si>
    <t>PERSONAL ADMINISTRATIVO</t>
  </si>
  <si>
    <t>Trabajador Social</t>
  </si>
  <si>
    <t>Secretaria</t>
  </si>
  <si>
    <t xml:space="preserve">Mensajero </t>
  </si>
  <si>
    <t xml:space="preserve">LICENCIA DE CONSTRUCCION </t>
  </si>
  <si>
    <t>Gestion de tramite para ejecucion de licencia de construccion (incluye Pago de Cargo Fijo Licencia de construccion; no incluye cargo variable).</t>
  </si>
  <si>
    <t>Und</t>
  </si>
  <si>
    <t>Gestión de tramite ante la aeronáutica civil, catastro secretaria de planeación, incluye documentación</t>
  </si>
  <si>
    <t>EQUIPOS Y VARIOS</t>
  </si>
  <si>
    <t>Alquiler de Vehiculo de transporte</t>
  </si>
  <si>
    <t xml:space="preserve">Estudio de suelos </t>
  </si>
  <si>
    <t>Alquiler de Oficina</t>
  </si>
  <si>
    <t>Alquiler Camara Fotografica y dron</t>
  </si>
  <si>
    <t>Alquiler Equipo de computos</t>
  </si>
  <si>
    <t xml:space="preserve">IMPRESIONES </t>
  </si>
  <si>
    <t>Impresión de informes profesionales ingenierias</t>
  </si>
  <si>
    <t>Alquiler de ploter incluye ( tinta, papeleria, impresion y demás) Original y copia.</t>
  </si>
  <si>
    <t>UND</t>
  </si>
  <si>
    <t>SUBTOTAL (1+2) COSTOS DIRECTOS</t>
  </si>
  <si>
    <t>SUBTOTAL SIN IVA</t>
  </si>
  <si>
    <t>IVA 19%</t>
  </si>
  <si>
    <t>TOTAL SIN INTERVENTORIA</t>
  </si>
  <si>
    <t xml:space="preserve">INTERVENTORIA </t>
  </si>
  <si>
    <t>TOTAL CON INTERVENTORIA</t>
  </si>
  <si>
    <t>VALOR TOTAL CONSULTORIA</t>
  </si>
  <si>
    <t>Jorge Andres Rueda Motta</t>
  </si>
  <si>
    <t>VALOR TOTAL PROYECTO</t>
  </si>
  <si>
    <t>Arquitecto</t>
  </si>
  <si>
    <t>CPS - SECRETARIA DE EDUCACIÓN</t>
  </si>
  <si>
    <r>
      <t>ITEM</t>
    </r>
    <r>
      <rPr>
        <sz val="8"/>
        <color rgb="FF000000"/>
        <rFont val="Calibri Light"/>
        <family val="2"/>
      </rPr>
      <t> </t>
    </r>
  </si>
  <si>
    <r>
      <t>DESCRIPCIÓN DE ENTREGABLE</t>
    </r>
    <r>
      <rPr>
        <sz val="8"/>
        <color rgb="FF000000"/>
        <rFont val="Calibri Light"/>
        <family val="2"/>
      </rPr>
      <t> </t>
    </r>
  </si>
  <si>
    <r>
      <t>ENTREGABLES</t>
    </r>
    <r>
      <rPr>
        <sz val="8"/>
        <color rgb="FF000000"/>
        <rFont val="Calibri Light"/>
        <family val="2"/>
      </rPr>
      <t> </t>
    </r>
  </si>
  <si>
    <r>
      <t>%</t>
    </r>
    <r>
      <rPr>
        <sz val="8"/>
        <color rgb="FF000000"/>
        <rFont val="Calibri Light"/>
        <family val="2"/>
      </rPr>
      <t> </t>
    </r>
  </si>
  <si>
    <t xml:space="preserve">VALOR </t>
  </si>
  <si>
    <t xml:space="preserve"> ESTUDIO Y DISEÑO ARQUITECTÓNICA DEL PROYECTO DENTRO DEL LOTE, EN CUMPLIMIENTO DE LA NTC 4595 Y 4596 Y DISEÑO BIOCLIMÁTICO. </t>
  </si>
  <si>
    <t>1 </t>
  </si>
  <si>
    <t xml:space="preserve"> DISEÑO ESTRUCTURAL INCLUYE MEMORIA DE CALCULO </t>
  </si>
  <si>
    <t>DISEÑOS DE REDES DE SERVICIO. (ELECTRICO, VOZ Y DATOS, SANITARIO, HIDRAULICO, RED CONTRA INCENDIOS, MECANICO). </t>
  </si>
  <si>
    <t>DISEÑO DE ANALISIS DE DESCARGAS, EXTRACCIONES Y LINEAMIENTOS AMBIENTALES MINIMOS </t>
  </si>
  <si>
    <t>ESTUDIO DE CANTIDADES DE OBRA, ANALISIS DE PRECIOS UNITARIOS, PRESUPUESTOS, ESPECIFICACIONES TECNICAS, CRONOGRAMAS, PLANOS Y OTROS DOCUMENTOS DE SOPORTE PARA EL CALCULO DE LAS OBRAS. estimación de los costos del proyecto en cada una de sus fases subsiguientes, con el fin de que se pueda garantizar la financiación de estas. </t>
  </si>
  <si>
    <t>ESTUDIO DE SEGURIDAD HUMANA. </t>
  </si>
  <si>
    <t>INFORME EJECUTIVO</t>
  </si>
  <si>
    <t xml:space="preserve">SUB TOTAL COSTO DIRECTOS </t>
  </si>
  <si>
    <t xml:space="preserve">TOTAL CONSULTORIA + IVA </t>
  </si>
  <si>
    <t>CRONOGRAMA CONSOLIDADO</t>
  </si>
  <si>
    <r>
      <rPr>
        <b/>
        <sz val="11"/>
        <color theme="1"/>
        <rFont val="Calibri"/>
        <family val="2"/>
        <scheme val="minor"/>
      </rPr>
      <t xml:space="preserve">PRODUCTO MGA ASOCIADO: </t>
    </r>
    <r>
      <rPr>
        <sz val="11"/>
        <color theme="1"/>
        <rFont val="Calibri"/>
        <family val="2"/>
        <scheme val="minor"/>
      </rPr>
      <t xml:space="preserve"> INFRAESTRUCTURA EDUCATIVA  MEJORADA</t>
    </r>
  </si>
  <si>
    <t>VIGENCIA 2025</t>
  </si>
  <si>
    <t>4  MESES</t>
  </si>
  <si>
    <t>MES 1</t>
  </si>
  <si>
    <t>MES 2</t>
  </si>
  <si>
    <t>MES 3</t>
  </si>
  <si>
    <t>MES 4</t>
  </si>
  <si>
    <t>TOTAL</t>
  </si>
  <si>
    <t>S1</t>
  </si>
  <si>
    <t>S2</t>
  </si>
  <si>
    <t>S3</t>
  </si>
  <si>
    <t>S4</t>
  </si>
  <si>
    <t>S5</t>
  </si>
  <si>
    <t>S6</t>
  </si>
  <si>
    <t>S7</t>
  </si>
  <si>
    <t>S8</t>
  </si>
  <si>
    <t>S9</t>
  </si>
  <si>
    <t>S10</t>
  </si>
  <si>
    <t>S11</t>
  </si>
  <si>
    <t>S12</t>
  </si>
  <si>
    <t>S13</t>
  </si>
  <si>
    <t>S14</t>
  </si>
  <si>
    <t>S15</t>
  </si>
  <si>
    <t>S16</t>
  </si>
  <si>
    <t>CORTE 1</t>
  </si>
  <si>
    <t>CORTE 2</t>
  </si>
  <si>
    <t>CORTE 3</t>
  </si>
  <si>
    <t>CORTE 4</t>
  </si>
  <si>
    <t>PROYECCIÓN MES 1</t>
  </si>
  <si>
    <t>PROYECCIÓN MES 2</t>
  </si>
  <si>
    <t>PROYECCIÓN MES 3</t>
  </si>
  <si>
    <t>PROYECCIÓN MES 4</t>
  </si>
  <si>
    <t>ESTUDIOS Y DISEÑOS PARA LA CONSTRUCCIÓN DE LA ESCUELA PRIMARIA CINCUENTENERIO UBICADO EN LA COMUNA 4 DEL DISTRITO DE BARRANCABERMEJA, SANTANDER.</t>
  </si>
  <si>
    <t xml:space="preserve">FACTOR MULTIPLICADOR PERSONAL PROFESIONAL </t>
  </si>
  <si>
    <t>DESCRIPCIÓN COSTO</t>
  </si>
  <si>
    <t>CONVEN</t>
  </si>
  <si>
    <t>FORMULA DE CALCULO</t>
  </si>
  <si>
    <t>VALOR(%)</t>
  </si>
  <si>
    <t>1.REMUNERACIÓN</t>
  </si>
  <si>
    <t>SALARIOS</t>
  </si>
  <si>
    <t>S</t>
  </si>
  <si>
    <t>(S) = 100</t>
  </si>
  <si>
    <t>2.PRESTACIONES SOCIALES Y PARAFISCALES</t>
  </si>
  <si>
    <t>a) Prima anual</t>
  </si>
  <si>
    <t>P</t>
  </si>
  <si>
    <t>P= S/12</t>
  </si>
  <si>
    <t>b) Cesantias</t>
  </si>
  <si>
    <t>C</t>
  </si>
  <si>
    <t>C= S/12</t>
  </si>
  <si>
    <t>c) Intereses sobre cesantias</t>
  </si>
  <si>
    <t>IC</t>
  </si>
  <si>
    <t>IC= 12% anual</t>
  </si>
  <si>
    <t>d) Riesgos profesionales</t>
  </si>
  <si>
    <t>RP</t>
  </si>
  <si>
    <t>2.44% del salario</t>
  </si>
  <si>
    <t>e) Seguridad social</t>
  </si>
  <si>
    <t>SS</t>
  </si>
  <si>
    <t>12% pensión del salario</t>
  </si>
  <si>
    <t>8,5% salud del salario</t>
  </si>
  <si>
    <t>f) Subsidio familiar</t>
  </si>
  <si>
    <t>SF</t>
  </si>
  <si>
    <t>4,0% del salario</t>
  </si>
  <si>
    <t>g) ICBF</t>
  </si>
  <si>
    <t>BF</t>
  </si>
  <si>
    <t>3% del salario</t>
  </si>
  <si>
    <t>h) SENA</t>
  </si>
  <si>
    <t>SN</t>
  </si>
  <si>
    <t>2% del salario</t>
  </si>
  <si>
    <t>i) Vacaciones</t>
  </si>
  <si>
    <t>VC</t>
  </si>
  <si>
    <t>VC= (15 días habiles/360 dias laborales) x 100</t>
  </si>
  <si>
    <t>j) Dotación y examenes medicos</t>
  </si>
  <si>
    <t>DE</t>
  </si>
  <si>
    <t>20,0% del salario</t>
  </si>
  <si>
    <t>j) Auxilio de transporte</t>
  </si>
  <si>
    <t>AT</t>
  </si>
  <si>
    <t>0% del salario</t>
  </si>
  <si>
    <t>TOTAL PRESTACIONES SOCIALES Y PARAFISCALES</t>
  </si>
  <si>
    <t>PS</t>
  </si>
  <si>
    <t>3. COSTOS INDIRECTOS, GASTOS E IMPREVISTOS</t>
  </si>
  <si>
    <t>a) Asesorias tecnicas complementarias</t>
  </si>
  <si>
    <t>ATC</t>
  </si>
  <si>
    <t>b) Servicios publicos y operación</t>
  </si>
  <si>
    <t>PP</t>
  </si>
  <si>
    <t>c) Comunicaciones</t>
  </si>
  <si>
    <t>CM</t>
  </si>
  <si>
    <t>d) Otros gastos (legalización, polizas y seguros, entre otros)</t>
  </si>
  <si>
    <t>OG</t>
  </si>
  <si>
    <t>e) Aseo y cafetería</t>
  </si>
  <si>
    <t>AC</t>
  </si>
  <si>
    <t>f) Gastos directos no reembolsables</t>
  </si>
  <si>
    <t>SI</t>
  </si>
  <si>
    <t xml:space="preserve">g) Asesoria Contable Tributaria  y Juridica </t>
  </si>
  <si>
    <t>I</t>
  </si>
  <si>
    <t>h) Servicios bancarios, juridicos y administrativos adicionales</t>
  </si>
  <si>
    <t>SBJA</t>
  </si>
  <si>
    <t>i) Preparacion para la propuesta</t>
  </si>
  <si>
    <t>SUB TOTAL</t>
  </si>
  <si>
    <t>CI</t>
  </si>
  <si>
    <t>4. SUBTOTAL</t>
  </si>
  <si>
    <t>TC</t>
  </si>
  <si>
    <t>TC=PS+CI</t>
  </si>
  <si>
    <t>5. HONORARIOS O UTILIDAD</t>
  </si>
  <si>
    <t>H</t>
  </si>
  <si>
    <t>H=% estimado de (TC)</t>
  </si>
  <si>
    <t>FACTOR MULTIPLICADOR</t>
  </si>
  <si>
    <t>FM=(S+TC+H)/100)</t>
  </si>
  <si>
    <t>GASTOS DEDUCCIONALES Y CONTRIBUCIONES</t>
  </si>
  <si>
    <t>%</t>
  </si>
  <si>
    <t>PRO-CULTURA</t>
  </si>
  <si>
    <t>PROANCIANOS</t>
  </si>
  <si>
    <t>PRO-HOSPITAL</t>
  </si>
  <si>
    <t>SISTEMATIZACIÓN DE ESTAMPILLAS DEPARTAMENTALES</t>
  </si>
  <si>
    <t>PRO-UIS</t>
  </si>
  <si>
    <t>PRO-DEPORTE</t>
  </si>
  <si>
    <t xml:space="preserve">RETENCION EN LA FUENTE </t>
  </si>
  <si>
    <t>RETENCION ICA</t>
  </si>
  <si>
    <t>IMPUESTO AL TIMBRE</t>
  </si>
  <si>
    <t>DEDUCCIONES Y CONTRIBUCIONES</t>
  </si>
  <si>
    <t>TOTAL FACTOR MULTIPLICADOR</t>
  </si>
  <si>
    <t>FACTOR MULTIPLICADOR PERSONAL PROFESIONAL</t>
  </si>
  <si>
    <t>0,52% del salario</t>
  </si>
  <si>
    <t>j) Dotación</t>
  </si>
  <si>
    <t>DO</t>
  </si>
  <si>
    <t>1,5% del salario</t>
  </si>
  <si>
    <t>k) Auxilio de transporte</t>
  </si>
  <si>
    <t>a) Servicio de vigilancia</t>
  </si>
  <si>
    <t>SV</t>
  </si>
  <si>
    <t>b) Servicios públicos y operación</t>
  </si>
  <si>
    <t>c) Relaciones publicas y gastos de representación</t>
  </si>
  <si>
    <t>RG</t>
  </si>
  <si>
    <t>d) Pólizas</t>
  </si>
  <si>
    <t>e) Mantenimiento de oficina (servicio de aseo)</t>
  </si>
  <si>
    <t>f) Exámenes médicos</t>
  </si>
  <si>
    <t>h) Gastos legales y bancarios.</t>
  </si>
  <si>
    <t>i) Gastos en transporte</t>
  </si>
  <si>
    <t>GT</t>
  </si>
  <si>
    <t>j) Equipos de cómputo</t>
  </si>
  <si>
    <t>ECO</t>
  </si>
  <si>
    <t>k) Capacitación del personal</t>
  </si>
  <si>
    <t>CP</t>
  </si>
  <si>
    <t>l)  Asesorías técnicas complementarias</t>
  </si>
  <si>
    <t>https://www.mintransporte.gov.co/publicaciones/8017/tabla-de-honorarios---vigencia-2020/</t>
  </si>
  <si>
    <t>Cargo</t>
  </si>
  <si>
    <t>Clasificacion</t>
  </si>
  <si>
    <t>Experiencia</t>
  </si>
  <si>
    <t>Rango Inf</t>
  </si>
  <si>
    <t>Rango Sup</t>
  </si>
  <si>
    <t>Honorarios</t>
  </si>
  <si>
    <t>Salarios</t>
  </si>
  <si>
    <t>Director</t>
  </si>
  <si>
    <t>Especialistas</t>
  </si>
  <si>
    <t>Ingenieros</t>
  </si>
  <si>
    <t>2360 de diciembre 26 de 2019</t>
  </si>
  <si>
    <t>1785 de diciembre 29 de 2020</t>
  </si>
  <si>
    <t>1724 de diciembre 15 de 2021</t>
  </si>
  <si>
    <t>2613 de diciembre 28 de 2022</t>
  </si>
  <si>
    <t>2292 de diciembre 29 de 2023</t>
  </si>
  <si>
    <t>diciembre 29 de 2023</t>
  </si>
  <si>
    <t>VIGENCIA 2026</t>
  </si>
  <si>
    <t xml:space="preserve">DURACION POR VIGENCIAS </t>
  </si>
  <si>
    <t>ESTUDIOS Y DISEÑOS PARA LA CONSTRUCCIÓN DEL RESTAURANTE ESCOLAR  DEL ESTABLECIMIENTO EDUCATIVO J.F. KENNEDY DE LA ZONA URBANA, DEL DISTRITO DE BARRANCABERMEJA,SANTANDER.  VIGENCIA 2025</t>
  </si>
  <si>
    <t>PRESUPUESTO CONSOLIDADO VIGENCIA 2026</t>
  </si>
  <si>
    <t>PRESUPUESTO CONSOLIDADO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</si>
</sst>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_(&quot;$&quot;\ * #,##0.00_);_(&quot;$&quot;\ * \(#,##0.00\);_(&quot;$&quot;\ * &quot;-&quot;??_);_(@_)"/>
    <numFmt numFmtId="165" formatCode="_([$$-240A]\ * #,##0.00_);_([$$-240A]\ * \(#,##0.00\);_([$$-240A]\ * &quot;-&quot;??_);_(@_)"/>
    <numFmt numFmtId="166" formatCode="&quot;$&quot;\ #,##0.00"/>
    <numFmt numFmtId="167" formatCode="_-[$$-240A]\ * #,##0.00_-;\-[$$-240A]\ * #,##0.00_-;_-[$$-240A]\ * &quot;-&quot;??_-;_-@_-"/>
    <numFmt numFmtId="168" formatCode="0.000%"/>
    <numFmt numFmtId="169" formatCode="&quot;$&quot;#,##0"/>
    <numFmt numFmtId="170" formatCode="0.000"/>
  </numFmts>
  <fonts count="32" x14ac:knownFonts="1">
    <font>
      <sz val="11"/>
      <color theme="1"/>
      <name val="Calibri"/>
      <family val="2"/>
      <scheme val="minor"/>
    </font>
    <font>
      <sz val="11"/>
      <color theme="1"/>
      <name val="Calibri"/>
      <family val="2"/>
      <scheme val="minor"/>
    </font>
    <font>
      <b/>
      <sz val="11"/>
      <color theme="1"/>
      <name val="Calibri"/>
      <family val="2"/>
      <scheme val="minor"/>
    </font>
    <font>
      <b/>
      <sz val="8"/>
      <color rgb="FF000000"/>
      <name val="Calibri Light"/>
      <family val="2"/>
    </font>
    <font>
      <sz val="8"/>
      <color rgb="FF000000"/>
      <name val="Calibri Light"/>
      <family val="2"/>
    </font>
    <font>
      <b/>
      <sz val="10"/>
      <color theme="1"/>
      <name val="Tahoma"/>
      <family val="2"/>
    </font>
    <font>
      <sz val="9"/>
      <color theme="1"/>
      <name val="Calibri"/>
      <family val="2"/>
      <scheme val="minor"/>
    </font>
    <font>
      <sz val="8"/>
      <color theme="1"/>
      <name val="Tahoma"/>
      <family val="2"/>
    </font>
    <font>
      <b/>
      <sz val="9"/>
      <color theme="1"/>
      <name val="Calibri"/>
      <family val="2"/>
      <scheme val="minor"/>
    </font>
    <font>
      <b/>
      <sz val="8"/>
      <color theme="1"/>
      <name val="Tahoma"/>
      <family val="2"/>
    </font>
    <font>
      <b/>
      <sz val="16"/>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9"/>
      <color theme="1"/>
      <name val="Tahoma"/>
      <family val="2"/>
    </font>
    <font>
      <sz val="11"/>
      <color rgb="FF000000"/>
      <name val="Calibri"/>
      <family val="2"/>
    </font>
    <font>
      <b/>
      <sz val="20"/>
      <color theme="1"/>
      <name val="Calibri"/>
      <family val="2"/>
      <scheme val="minor"/>
    </font>
    <font>
      <u/>
      <sz val="9"/>
      <name val="Calibri"/>
      <family val="2"/>
    </font>
    <font>
      <sz val="9"/>
      <name val="Calibri"/>
      <family val="2"/>
    </font>
    <font>
      <u/>
      <sz val="11"/>
      <name val="Calibri"/>
      <family val="2"/>
    </font>
    <font>
      <sz val="8"/>
      <color rgb="FF3C3C3C"/>
      <name val="Arial"/>
      <family val="2"/>
    </font>
    <font>
      <sz val="8"/>
      <color rgb="FF000000"/>
      <name val="Arial"/>
      <family val="2"/>
    </font>
    <font>
      <b/>
      <sz val="8"/>
      <color rgb="FF3C3C3C"/>
      <name val="Arial"/>
      <family val="2"/>
    </font>
    <font>
      <b/>
      <sz val="8"/>
      <color rgb="FF000000"/>
      <name val="Arial"/>
      <family val="2"/>
    </font>
    <font>
      <sz val="11"/>
      <name val="Calibri"/>
      <family val="2"/>
    </font>
    <font>
      <b/>
      <sz val="8"/>
      <color theme="0"/>
      <name val="Tahoma"/>
      <family val="2"/>
    </font>
    <font>
      <b/>
      <i/>
      <sz val="8"/>
      <color theme="1"/>
      <name val="Tahoma"/>
      <family val="2"/>
    </font>
    <font>
      <sz val="8"/>
      <name val="Calibri"/>
      <family val="2"/>
      <scheme val="minor"/>
    </font>
    <font>
      <b/>
      <sz val="14"/>
      <color theme="1"/>
      <name val="Calibri"/>
      <family val="2"/>
      <scheme val="minor"/>
    </font>
    <font>
      <sz val="12"/>
      <color theme="1"/>
      <name val="Tahoma"/>
      <family val="2"/>
    </font>
    <font>
      <b/>
      <i/>
      <sz val="9"/>
      <color theme="1"/>
      <name val="Calibri"/>
      <family val="2"/>
      <scheme val="minor"/>
    </font>
    <font>
      <b/>
      <i/>
      <sz val="9"/>
      <color theme="1"/>
      <name val="Tahoma"/>
      <family val="2"/>
    </font>
  </fonts>
  <fills count="13">
    <fill>
      <patternFill patternType="none"/>
    </fill>
    <fill>
      <patternFill patternType="gray125"/>
    </fill>
    <fill>
      <patternFill patternType="solid">
        <fgColor theme="0"/>
        <bgColor indexed="64"/>
      </patternFill>
    </fill>
    <fill>
      <patternFill patternType="solid">
        <fgColor rgb="FFD0CECE"/>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rgb="FFFFFF00"/>
      </patternFill>
    </fill>
    <fill>
      <patternFill patternType="solid">
        <fgColor theme="9" tint="0.59999389629810485"/>
        <bgColor indexed="64"/>
      </patternFill>
    </fill>
    <fill>
      <patternFill patternType="solid">
        <fgColor rgb="FFECEFF3"/>
        <bgColor rgb="FFECEFF3"/>
      </patternFill>
    </fill>
    <fill>
      <patternFill patternType="solid">
        <fgColor rgb="FFF2F5F9"/>
        <bgColor rgb="FFF2F5F9"/>
      </patternFill>
    </fill>
    <fill>
      <patternFill patternType="solid">
        <fgColor rgb="FFFFFFFF"/>
        <bgColor rgb="FFFFFFFF"/>
      </patternFill>
    </fill>
    <fill>
      <patternFill patternType="solid">
        <fgColor theme="2" tint="-9.9978637043366805E-2"/>
        <bgColor indexed="64"/>
      </patternFill>
    </fill>
    <fill>
      <patternFill patternType="solid">
        <fgColor theme="0" tint="-0.14996795556505021"/>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15" fillId="0" borderId="0"/>
    <xf numFmtId="44" fontId="1" fillId="0" borderId="0" applyFont="0" applyFill="0" applyBorder="0" applyAlignment="0" applyProtection="0"/>
  </cellStyleXfs>
  <cellXfs count="236">
    <xf numFmtId="0" fontId="0" fillId="0" borderId="0" xfId="0"/>
    <xf numFmtId="0" fontId="0" fillId="2" borderId="1" xfId="0" applyFill="1" applyBorder="1"/>
    <xf numFmtId="165" fontId="0" fillId="2" borderId="1" xfId="0" applyNumberFormat="1" applyFill="1" applyBorder="1"/>
    <xf numFmtId="10"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165" fontId="6" fillId="0" borderId="2" xfId="0" applyNumberFormat="1" applyFont="1" applyBorder="1"/>
    <xf numFmtId="0" fontId="6" fillId="0" borderId="2" xfId="0" applyFont="1" applyBorder="1"/>
    <xf numFmtId="10" fontId="6"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9" fontId="4" fillId="0" borderId="2" xfId="2" applyFont="1" applyBorder="1" applyAlignment="1">
      <alignment horizontal="center" vertical="center" wrapText="1"/>
    </xf>
    <xf numFmtId="0" fontId="4" fillId="0" borderId="2" xfId="0" applyFont="1" applyBorder="1" applyAlignment="1">
      <alignment horizontal="justify" vertical="center" wrapText="1"/>
    </xf>
    <xf numFmtId="167" fontId="7" fillId="0" borderId="0" xfId="0" applyNumberFormat="1" applyFont="1"/>
    <xf numFmtId="0" fontId="7" fillId="0" borderId="0" xfId="0" applyFont="1"/>
    <xf numFmtId="9" fontId="4" fillId="0" borderId="2" xfId="0" applyNumberFormat="1" applyFont="1" applyBorder="1" applyAlignment="1">
      <alignment horizontal="center" vertical="center" wrapText="1"/>
    </xf>
    <xf numFmtId="0" fontId="3" fillId="4" borderId="2" xfId="0" applyFont="1" applyFill="1" applyBorder="1" applyAlignment="1">
      <alignment horizontal="center" vertical="center" wrapText="1"/>
    </xf>
    <xf numFmtId="9" fontId="3" fillId="4" borderId="2" xfId="2" applyFont="1" applyFill="1" applyBorder="1" applyAlignment="1">
      <alignment horizontal="center" vertical="center" wrapText="1"/>
    </xf>
    <xf numFmtId="166" fontId="8" fillId="4" borderId="2" xfId="0" applyNumberFormat="1" applyFont="1" applyFill="1" applyBorder="1"/>
    <xf numFmtId="166" fontId="9" fillId="4" borderId="2" xfId="0" applyNumberFormat="1" applyFont="1" applyFill="1" applyBorder="1"/>
    <xf numFmtId="165" fontId="7" fillId="0" borderId="0" xfId="0" applyNumberFormat="1" applyFont="1"/>
    <xf numFmtId="0" fontId="0" fillId="0" borderId="2" xfId="0" applyBorder="1"/>
    <xf numFmtId="165" fontId="0" fillId="0" borderId="0" xfId="0" applyNumberFormat="1"/>
    <xf numFmtId="10" fontId="0" fillId="0" borderId="0" xfId="0" applyNumberFormat="1" applyAlignment="1">
      <alignment horizontal="center" vertical="center"/>
    </xf>
    <xf numFmtId="0" fontId="10" fillId="4" borderId="1" xfId="0" applyFont="1" applyFill="1" applyBorder="1" applyAlignment="1">
      <alignment horizontal="center" vertical="center" wrapText="1"/>
    </xf>
    <xf numFmtId="0" fontId="10" fillId="4" borderId="1" xfId="0" applyFont="1" applyFill="1" applyBorder="1" applyAlignment="1">
      <alignment horizontal="right" vertical="center" wrapText="1"/>
    </xf>
    <xf numFmtId="0" fontId="6" fillId="0" borderId="5" xfId="0" applyFont="1" applyBorder="1"/>
    <xf numFmtId="0" fontId="12" fillId="0" borderId="6" xfId="0" applyFont="1" applyBorder="1" applyAlignment="1">
      <alignment horizontal="right"/>
    </xf>
    <xf numFmtId="0" fontId="12" fillId="0" borderId="7" xfId="0" applyFont="1" applyBorder="1" applyAlignment="1">
      <alignment horizontal="center" vertical="center"/>
    </xf>
    <xf numFmtId="165" fontId="12" fillId="0" borderId="7" xfId="0" applyNumberFormat="1" applyFont="1" applyBorder="1" applyAlignment="1">
      <alignment horizontal="center" vertical="center"/>
    </xf>
    <xf numFmtId="165" fontId="8" fillId="0" borderId="2" xfId="0" applyNumberFormat="1" applyFont="1" applyBorder="1" applyAlignment="1">
      <alignment horizontal="left" vertical="center"/>
    </xf>
    <xf numFmtId="0" fontId="0" fillId="0" borderId="3" xfId="0" applyBorder="1"/>
    <xf numFmtId="0" fontId="6" fillId="0" borderId="4" xfId="0" applyFont="1" applyBorder="1"/>
    <xf numFmtId="0" fontId="12" fillId="0" borderId="1" xfId="0" applyFont="1" applyBorder="1" applyAlignment="1">
      <alignment horizontal="right"/>
    </xf>
    <xf numFmtId="0" fontId="12" fillId="0" borderId="1" xfId="0" applyFont="1" applyBorder="1" applyAlignment="1">
      <alignment horizontal="center" vertical="center"/>
    </xf>
    <xf numFmtId="165" fontId="12" fillId="0" borderId="1" xfId="0" applyNumberFormat="1" applyFont="1" applyBorder="1" applyAlignment="1">
      <alignment horizontal="center" vertical="center"/>
    </xf>
    <xf numFmtId="165" fontId="8" fillId="0" borderId="4" xfId="0" applyNumberFormat="1" applyFont="1" applyBorder="1" applyAlignment="1">
      <alignment horizontal="left" vertical="center"/>
    </xf>
    <xf numFmtId="10" fontId="6" fillId="0" borderId="4" xfId="0" applyNumberFormat="1" applyFont="1" applyBorder="1" applyAlignment="1">
      <alignment horizontal="center" vertical="center"/>
    </xf>
    <xf numFmtId="165" fontId="6" fillId="0" borderId="4" xfId="0" applyNumberFormat="1" applyFont="1" applyBorder="1"/>
    <xf numFmtId="0" fontId="0" fillId="4" borderId="3" xfId="0" applyFill="1" applyBorder="1" applyAlignment="1">
      <alignment vertical="center"/>
    </xf>
    <xf numFmtId="0" fontId="2" fillId="4" borderId="4" xfId="0" applyFont="1" applyFill="1" applyBorder="1" applyAlignment="1">
      <alignment vertical="center"/>
    </xf>
    <xf numFmtId="0" fontId="2" fillId="0" borderId="2" xfId="0" applyFont="1" applyBorder="1" applyAlignment="1">
      <alignment horizontal="center" vertical="center" wrapText="1"/>
    </xf>
    <xf numFmtId="0" fontId="12" fillId="4" borderId="5" xfId="0" applyFont="1" applyFill="1" applyBorder="1" applyAlignment="1">
      <alignment vertical="center"/>
    </xf>
    <xf numFmtId="0" fontId="12" fillId="4" borderId="2" xfId="0" applyFont="1" applyFill="1" applyBorder="1" applyAlignment="1">
      <alignment vertical="center"/>
    </xf>
    <xf numFmtId="0" fontId="12" fillId="4" borderId="2" xfId="0" applyFont="1" applyFill="1" applyBorder="1" applyAlignment="1">
      <alignment horizontal="center" vertical="center"/>
    </xf>
    <xf numFmtId="165" fontId="12" fillId="4" borderId="2" xfId="0" applyNumberFormat="1" applyFont="1" applyFill="1" applyBorder="1" applyAlignment="1">
      <alignment horizontal="center" vertical="center"/>
    </xf>
    <xf numFmtId="10" fontId="12" fillId="4" borderId="2" xfId="0" applyNumberFormat="1" applyFont="1" applyFill="1" applyBorder="1" applyAlignment="1">
      <alignment horizontal="center" vertical="center" wrapText="1"/>
    </xf>
    <xf numFmtId="0" fontId="2" fillId="0" borderId="0" xfId="0" applyFont="1"/>
    <xf numFmtId="0" fontId="13" fillId="0" borderId="5" xfId="0" applyFont="1" applyBorder="1" applyAlignment="1">
      <alignment horizontal="center" vertical="center"/>
    </xf>
    <xf numFmtId="0" fontId="13" fillId="0" borderId="2" xfId="0" applyFont="1" applyBorder="1" applyAlignment="1">
      <alignment vertical="center"/>
    </xf>
    <xf numFmtId="0" fontId="13" fillId="0" borderId="2" xfId="0" applyFont="1" applyBorder="1" applyAlignment="1">
      <alignment horizontal="center" vertical="center"/>
    </xf>
    <xf numFmtId="2" fontId="13" fillId="0" borderId="2" xfId="0" applyNumberFormat="1" applyFont="1" applyBorder="1" applyAlignment="1">
      <alignment horizontal="center" vertical="center"/>
    </xf>
    <xf numFmtId="165" fontId="13" fillId="0" borderId="2" xfId="0" applyNumberFormat="1" applyFont="1" applyBorder="1" applyAlignment="1">
      <alignment vertical="center"/>
    </xf>
    <xf numFmtId="10" fontId="13" fillId="0" borderId="2" xfId="0" applyNumberFormat="1" applyFont="1" applyBorder="1" applyAlignment="1">
      <alignment horizontal="center" vertical="center"/>
    </xf>
    <xf numFmtId="164" fontId="0" fillId="0" borderId="0" xfId="1" applyFont="1"/>
    <xf numFmtId="0" fontId="13" fillId="0" borderId="2" xfId="0" applyFont="1" applyBorder="1" applyAlignment="1">
      <alignment vertical="center" wrapText="1"/>
    </xf>
    <xf numFmtId="0" fontId="0" fillId="0" borderId="0" xfId="0" applyAlignment="1">
      <alignment vertical="center"/>
    </xf>
    <xf numFmtId="167" fontId="0" fillId="0" borderId="0" xfId="0" applyNumberFormat="1"/>
    <xf numFmtId="0" fontId="13" fillId="0" borderId="5" xfId="0" applyFont="1" applyBorder="1" applyAlignment="1">
      <alignment vertical="center"/>
    </xf>
    <xf numFmtId="0" fontId="13" fillId="0" borderId="2" xfId="0" applyFont="1" applyBorder="1" applyAlignment="1">
      <alignment horizontal="center" vertical="center" wrapText="1"/>
    </xf>
    <xf numFmtId="165" fontId="12" fillId="4" borderId="2" xfId="0" applyNumberFormat="1" applyFont="1" applyFill="1" applyBorder="1" applyAlignment="1">
      <alignment vertical="center"/>
    </xf>
    <xf numFmtId="0" fontId="12" fillId="4" borderId="5" xfId="0" applyFont="1" applyFill="1" applyBorder="1" applyAlignment="1">
      <alignment horizontal="center" vertical="center"/>
    </xf>
    <xf numFmtId="0" fontId="13" fillId="0" borderId="3" xfId="0" applyFont="1" applyBorder="1" applyAlignment="1">
      <alignment vertical="center" wrapText="1"/>
    </xf>
    <xf numFmtId="0" fontId="6" fillId="0" borderId="0" xfId="0" applyFont="1"/>
    <xf numFmtId="165" fontId="6" fillId="0" borderId="0" xfId="0" applyNumberFormat="1" applyFont="1"/>
    <xf numFmtId="10" fontId="6" fillId="0" borderId="0" xfId="0" applyNumberFormat="1" applyFont="1" applyAlignment="1">
      <alignment horizontal="center" vertical="center"/>
    </xf>
    <xf numFmtId="165" fontId="14" fillId="4" borderId="2" xfId="0" applyNumberFormat="1" applyFont="1" applyFill="1" applyBorder="1"/>
    <xf numFmtId="165" fontId="5" fillId="2" borderId="2" xfId="0" applyNumberFormat="1" applyFont="1" applyFill="1" applyBorder="1" applyAlignment="1">
      <alignment vertical="center"/>
    </xf>
    <xf numFmtId="0" fontId="5" fillId="0" borderId="0" xfId="0" applyFont="1" applyAlignment="1">
      <alignment horizontal="right" vertical="center"/>
    </xf>
    <xf numFmtId="165" fontId="5" fillId="0" borderId="0" xfId="0" applyNumberFormat="1" applyFont="1" applyAlignment="1">
      <alignment vertical="center"/>
    </xf>
    <xf numFmtId="9" fontId="0" fillId="0" borderId="0" xfId="2" applyFont="1"/>
    <xf numFmtId="165" fontId="2" fillId="0" borderId="0" xfId="0" applyNumberFormat="1" applyFont="1"/>
    <xf numFmtId="168" fontId="0" fillId="0" borderId="0" xfId="2" applyNumberFormat="1" applyFont="1"/>
    <xf numFmtId="2" fontId="0" fillId="0" borderId="2" xfId="0" applyNumberFormat="1" applyBorder="1"/>
    <xf numFmtId="0" fontId="2" fillId="5" borderId="2" xfId="0" applyFont="1" applyFill="1" applyBorder="1"/>
    <xf numFmtId="0" fontId="2" fillId="5" borderId="2" xfId="0" applyFont="1" applyFill="1" applyBorder="1" applyAlignment="1">
      <alignment horizontal="center" vertical="center"/>
    </xf>
    <xf numFmtId="2" fontId="2" fillId="5" borderId="2" xfId="0" applyNumberFormat="1" applyFont="1" applyFill="1" applyBorder="1"/>
    <xf numFmtId="10" fontId="2" fillId="5" borderId="2" xfId="2" applyNumberFormat="1" applyFont="1" applyFill="1" applyBorder="1"/>
    <xf numFmtId="0" fontId="0" fillId="0" borderId="0" xfId="0" applyAlignment="1">
      <alignment horizontal="center" vertical="center"/>
    </xf>
    <xf numFmtId="2" fontId="2" fillId="5" borderId="13" xfId="0" applyNumberFormat="1" applyFont="1" applyFill="1" applyBorder="1"/>
    <xf numFmtId="0" fontId="17" fillId="0" borderId="0" xfId="0" applyFont="1"/>
    <xf numFmtId="0" fontId="18" fillId="0" borderId="0" xfId="0" applyFont="1"/>
    <xf numFmtId="0" fontId="19" fillId="0" borderId="0" xfId="0" applyFont="1"/>
    <xf numFmtId="0" fontId="0" fillId="0" borderId="0" xfId="0" applyAlignment="1">
      <alignment horizontal="center"/>
    </xf>
    <xf numFmtId="169" fontId="0" fillId="0" borderId="0" xfId="0" applyNumberFormat="1"/>
    <xf numFmtId="169" fontId="0" fillId="6" borderId="0" xfId="0" applyNumberFormat="1" applyFill="1"/>
    <xf numFmtId="169" fontId="0" fillId="7" borderId="0" xfId="0" applyNumberFormat="1" applyFill="1"/>
    <xf numFmtId="0" fontId="20" fillId="8" borderId="14" xfId="0" applyFont="1" applyFill="1" applyBorder="1" applyAlignment="1">
      <alignment horizontal="center" vertical="center" wrapText="1"/>
    </xf>
    <xf numFmtId="4" fontId="21" fillId="9" borderId="14" xfId="0" applyNumberFormat="1" applyFont="1" applyFill="1" applyBorder="1" applyAlignment="1">
      <alignment horizontal="right" vertical="center" wrapText="1"/>
    </xf>
    <xf numFmtId="3" fontId="21" fillId="9" borderId="14" xfId="0" applyNumberFormat="1" applyFont="1" applyFill="1" applyBorder="1" applyAlignment="1">
      <alignment horizontal="right" wrapText="1"/>
    </xf>
    <xf numFmtId="170" fontId="21" fillId="10" borderId="14" xfId="0" applyNumberFormat="1" applyFont="1" applyFill="1" applyBorder="1" applyAlignment="1">
      <alignment horizontal="center" vertical="center" wrapText="1"/>
    </xf>
    <xf numFmtId="0" fontId="20" fillId="10" borderId="14" xfId="0" applyFont="1" applyFill="1" applyBorder="1" applyAlignment="1">
      <alignment horizontal="center" vertical="center" wrapText="1"/>
    </xf>
    <xf numFmtId="4" fontId="21" fillId="10" borderId="14" xfId="0" applyNumberFormat="1" applyFont="1" applyFill="1" applyBorder="1" applyAlignment="1">
      <alignment horizontal="right" vertical="center" wrapText="1"/>
    </xf>
    <xf numFmtId="3" fontId="21" fillId="10" borderId="14" xfId="0" applyNumberFormat="1" applyFont="1" applyFill="1" applyBorder="1" applyAlignment="1">
      <alignment horizontal="right" wrapText="1"/>
    </xf>
    <xf numFmtId="0" fontId="22" fillId="10" borderId="14" xfId="0" applyFont="1" applyFill="1" applyBorder="1" applyAlignment="1">
      <alignment horizontal="center" vertical="center" wrapText="1"/>
    </xf>
    <xf numFmtId="4" fontId="23" fillId="10" borderId="14" xfId="0" applyNumberFormat="1" applyFont="1" applyFill="1" applyBorder="1" applyAlignment="1">
      <alignment horizontal="right" vertical="center" wrapText="1"/>
    </xf>
    <xf numFmtId="3" fontId="21" fillId="10" borderId="14" xfId="0" applyNumberFormat="1" applyFont="1" applyFill="1" applyBorder="1" applyAlignment="1">
      <alignment horizontal="right" vertical="center" wrapText="1"/>
    </xf>
    <xf numFmtId="3" fontId="23" fillId="10" borderId="14" xfId="0" applyNumberFormat="1" applyFont="1" applyFill="1" applyBorder="1" applyAlignment="1">
      <alignment horizontal="right" vertical="center" wrapText="1"/>
    </xf>
    <xf numFmtId="0" fontId="10" fillId="4" borderId="7" xfId="0" applyFont="1" applyFill="1" applyBorder="1" applyAlignment="1">
      <alignment horizontal="center" vertical="center" wrapText="1"/>
    </xf>
    <xf numFmtId="0" fontId="12" fillId="0" borderId="2" xfId="0" applyFont="1" applyBorder="1" applyAlignment="1">
      <alignment horizontal="center" vertical="center"/>
    </xf>
    <xf numFmtId="165" fontId="12" fillId="0" borderId="2" xfId="0" applyNumberFormat="1" applyFont="1" applyBorder="1" applyAlignment="1">
      <alignment horizontal="center" vertical="center"/>
    </xf>
    <xf numFmtId="167" fontId="0" fillId="0" borderId="2" xfId="0" applyNumberFormat="1" applyBorder="1"/>
    <xf numFmtId="165" fontId="9" fillId="4" borderId="19" xfId="0" applyNumberFormat="1" applyFont="1" applyFill="1" applyBorder="1"/>
    <xf numFmtId="165" fontId="9" fillId="4" borderId="3" xfId="0" applyNumberFormat="1" applyFont="1" applyFill="1" applyBorder="1"/>
    <xf numFmtId="9" fontId="9" fillId="4" borderId="2" xfId="2" applyFont="1" applyFill="1" applyBorder="1" applyAlignment="1">
      <alignment horizontal="center" vertical="center"/>
    </xf>
    <xf numFmtId="165" fontId="5" fillId="2" borderId="3" xfId="0" applyNumberFormat="1" applyFont="1" applyFill="1" applyBorder="1" applyAlignment="1">
      <alignment vertical="center"/>
    </xf>
    <xf numFmtId="0" fontId="26" fillId="0" borderId="0" xfId="0" applyFont="1"/>
    <xf numFmtId="166" fontId="6" fillId="0" borderId="2" xfId="0" applyNumberFormat="1" applyFont="1" applyBorder="1" applyAlignment="1">
      <alignment vertical="center"/>
    </xf>
    <xf numFmtId="165" fontId="5" fillId="4" borderId="2" xfId="0" applyNumberFormat="1" applyFont="1" applyFill="1" applyBorder="1"/>
    <xf numFmtId="167" fontId="0" fillId="0" borderId="4" xfId="0" applyNumberFormat="1" applyBorder="1" applyAlignment="1">
      <alignment horizontal="center"/>
    </xf>
    <xf numFmtId="167" fontId="0" fillId="0" borderId="5" xfId="0" applyNumberFormat="1" applyBorder="1" applyAlignment="1">
      <alignment horizontal="center"/>
    </xf>
    <xf numFmtId="0" fontId="6" fillId="0" borderId="20" xfId="0" applyFont="1" applyBorder="1"/>
    <xf numFmtId="0" fontId="6" fillId="0" borderId="22" xfId="0" applyFont="1" applyBorder="1"/>
    <xf numFmtId="165" fontId="6" fillId="0" borderId="23" xfId="0" applyNumberFormat="1" applyFont="1" applyBorder="1"/>
    <xf numFmtId="165" fontId="5" fillId="0" borderId="23" xfId="0" applyNumberFormat="1" applyFont="1" applyBorder="1"/>
    <xf numFmtId="3" fontId="21" fillId="9" borderId="14" xfId="0" applyNumberFormat="1" applyFont="1" applyFill="1" applyBorder="1" applyAlignment="1">
      <alignment horizontal="right" vertical="center" wrapText="1"/>
    </xf>
    <xf numFmtId="2" fontId="13" fillId="0" borderId="5" xfId="0" applyNumberFormat="1" applyFont="1" applyBorder="1" applyAlignment="1">
      <alignment horizontal="center" vertical="center"/>
    </xf>
    <xf numFmtId="164" fontId="7" fillId="0" borderId="0" xfId="1" applyFont="1"/>
    <xf numFmtId="0" fontId="2" fillId="0" borderId="2" xfId="0" applyFont="1" applyBorder="1" applyAlignment="1">
      <alignment horizontal="center" vertical="center"/>
    </xf>
    <xf numFmtId="0" fontId="0" fillId="0" borderId="2" xfId="0" applyBorder="1" applyAlignment="1">
      <alignment horizontal="center" vertical="center"/>
    </xf>
    <xf numFmtId="164" fontId="29" fillId="0" borderId="0" xfId="1" applyFont="1"/>
    <xf numFmtId="0" fontId="2" fillId="12" borderId="2" xfId="0" applyFont="1" applyFill="1" applyBorder="1" applyAlignment="1">
      <alignment horizontal="center" vertical="center" wrapText="1"/>
    </xf>
    <xf numFmtId="0" fontId="13" fillId="0" borderId="2" xfId="0" applyFont="1" applyBorder="1"/>
    <xf numFmtId="0" fontId="13" fillId="0" borderId="2" xfId="0" applyFont="1" applyBorder="1" applyAlignment="1">
      <alignment wrapText="1"/>
    </xf>
    <xf numFmtId="44" fontId="1" fillId="0" borderId="0" xfId="4" applyFont="1"/>
    <xf numFmtId="9" fontId="13" fillId="0" borderId="2" xfId="0" applyNumberFormat="1" applyFont="1" applyBorder="1" applyAlignment="1">
      <alignment wrapText="1"/>
    </xf>
    <xf numFmtId="2" fontId="0" fillId="0" borderId="0" xfId="0" applyNumberFormat="1"/>
    <xf numFmtId="10" fontId="0" fillId="0" borderId="2" xfId="2" applyNumberFormat="1" applyFont="1" applyBorder="1"/>
    <xf numFmtId="10" fontId="0" fillId="0" borderId="2" xfId="2" applyNumberFormat="1" applyFont="1" applyFill="1" applyBorder="1"/>
    <xf numFmtId="44" fontId="0" fillId="0" borderId="0" xfId="0" applyNumberFormat="1"/>
    <xf numFmtId="44" fontId="0" fillId="0" borderId="0" xfId="4" applyFont="1"/>
    <xf numFmtId="4" fontId="0" fillId="0" borderId="0" xfId="0" applyNumberFormat="1"/>
    <xf numFmtId="3" fontId="0" fillId="0" borderId="0" xfId="0" applyNumberFormat="1"/>
    <xf numFmtId="2" fontId="2" fillId="5" borderId="13" xfId="0" quotePrefix="1" applyNumberFormat="1" applyFont="1" applyFill="1" applyBorder="1"/>
    <xf numFmtId="0" fontId="12" fillId="4" borderId="3" xfId="0" applyFont="1" applyFill="1" applyBorder="1" applyAlignment="1">
      <alignment vertical="center"/>
    </xf>
    <xf numFmtId="0" fontId="12" fillId="4" borderId="4" xfId="0" applyFont="1" applyFill="1" applyBorder="1" applyAlignment="1">
      <alignment vertical="center"/>
    </xf>
    <xf numFmtId="167" fontId="2" fillId="0" borderId="5" xfId="0" applyNumberFormat="1" applyFont="1" applyBorder="1"/>
    <xf numFmtId="165" fontId="13" fillId="0" borderId="3" xfId="0" applyNumberFormat="1" applyFont="1" applyBorder="1" applyAlignment="1">
      <alignment vertical="center"/>
    </xf>
    <xf numFmtId="165" fontId="12" fillId="4" borderId="3" xfId="0" applyNumberFormat="1" applyFont="1" applyFill="1" applyBorder="1" applyAlignment="1">
      <alignment vertical="center"/>
    </xf>
    <xf numFmtId="167" fontId="0" fillId="0" borderId="5" xfId="0" applyNumberFormat="1" applyBorder="1"/>
    <xf numFmtId="167" fontId="2" fillId="0" borderId="0" xfId="0" applyNumberFormat="1" applyFont="1"/>
    <xf numFmtId="0" fontId="26" fillId="0" borderId="0" xfId="0" applyFont="1" applyAlignment="1">
      <alignment vertical="center"/>
    </xf>
    <xf numFmtId="0" fontId="9" fillId="0" borderId="0" xfId="0" applyFont="1"/>
    <xf numFmtId="0" fontId="30" fillId="0" borderId="0" xfId="0" applyFont="1"/>
    <xf numFmtId="0" fontId="31" fillId="0" borderId="0" xfId="0" applyFont="1"/>
    <xf numFmtId="0" fontId="2" fillId="0" borderId="23" xfId="0" applyFont="1" applyBorder="1" applyAlignment="1">
      <alignment vertical="center"/>
    </xf>
    <xf numFmtId="0" fontId="2" fillId="0" borderId="2" xfId="0" applyFont="1" applyBorder="1" applyAlignme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9" fontId="4" fillId="0" borderId="0" xfId="0" applyNumberFormat="1" applyFont="1" applyAlignment="1">
      <alignment horizontal="center" vertical="center" wrapText="1"/>
    </xf>
    <xf numFmtId="166" fontId="6" fillId="0" borderId="0" xfId="0" applyNumberFormat="1" applyFont="1" applyAlignment="1">
      <alignment vertical="center"/>
    </xf>
    <xf numFmtId="9" fontId="4" fillId="0" borderId="0" xfId="2" applyFont="1" applyFill="1" applyBorder="1" applyAlignment="1">
      <alignment horizontal="center" vertical="center" wrapText="1"/>
    </xf>
    <xf numFmtId="9" fontId="3" fillId="0" borderId="0" xfId="2" applyFont="1" applyFill="1" applyBorder="1" applyAlignment="1">
      <alignment horizontal="center" vertical="center" wrapText="1"/>
    </xf>
    <xf numFmtId="166" fontId="8" fillId="0" borderId="0" xfId="0" applyNumberFormat="1" applyFont="1"/>
    <xf numFmtId="166" fontId="9" fillId="0" borderId="0" xfId="0" applyNumberFormat="1" applyFont="1"/>
    <xf numFmtId="0" fontId="5" fillId="4" borderId="2" xfId="0" applyFont="1" applyFill="1" applyBorder="1" applyAlignment="1">
      <alignment horizontal="right" vertical="center"/>
    </xf>
    <xf numFmtId="0" fontId="9" fillId="4" borderId="2" xfId="0" applyFont="1" applyFill="1" applyBorder="1" applyAlignment="1">
      <alignment horizontal="left"/>
    </xf>
    <xf numFmtId="0" fontId="9" fillId="4" borderId="3" xfId="0" applyFont="1" applyFill="1" applyBorder="1" applyAlignment="1">
      <alignment horizontal="left"/>
    </xf>
    <xf numFmtId="0" fontId="9" fillId="4" borderId="4" xfId="0" applyFont="1" applyFill="1" applyBorder="1" applyAlignment="1">
      <alignment horizontal="left"/>
    </xf>
    <xf numFmtId="0" fontId="9" fillId="4" borderId="5" xfId="0" applyFont="1" applyFill="1" applyBorder="1" applyAlignment="1">
      <alignment horizontal="left"/>
    </xf>
    <xf numFmtId="0" fontId="0" fillId="0" borderId="8" xfId="0" applyBorder="1" applyAlignment="1">
      <alignment horizontal="center" vertical="center"/>
    </xf>
    <xf numFmtId="0" fontId="0" fillId="0" borderId="9" xfId="0" applyBorder="1" applyAlignment="1">
      <alignment horizontal="center" vertical="center"/>
    </xf>
    <xf numFmtId="0" fontId="10" fillId="4" borderId="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2" fillId="0" borderId="3"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2" fillId="4" borderId="4" xfId="0" applyFont="1" applyFill="1" applyBorder="1" applyAlignment="1">
      <alignment horizontal="left"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0" xfId="0" applyFont="1" applyAlignment="1">
      <alignment horizontal="center" vertical="center" wrapText="1"/>
    </xf>
    <xf numFmtId="0" fontId="2" fillId="11" borderId="2" xfId="0" applyFont="1" applyFill="1" applyBorder="1" applyAlignment="1">
      <alignment horizontal="center"/>
    </xf>
    <xf numFmtId="165" fontId="7" fillId="0" borderId="0" xfId="0" applyNumberFormat="1" applyFont="1" applyAlignment="1">
      <alignment vertical="center"/>
    </xf>
    <xf numFmtId="0" fontId="26" fillId="0" borderId="0" xfId="0" applyFont="1" applyAlignment="1">
      <alignment horizontal="center"/>
    </xf>
    <xf numFmtId="0" fontId="9" fillId="4" borderId="7" xfId="0" applyFont="1" applyFill="1" applyBorder="1" applyAlignment="1">
      <alignment horizontal="left"/>
    </xf>
    <xf numFmtId="167" fontId="2" fillId="0" borderId="0" xfId="0" applyNumberFormat="1" applyFont="1" applyAlignment="1">
      <alignment horizontal="center" vertical="center"/>
    </xf>
    <xf numFmtId="0" fontId="2" fillId="0" borderId="0" xfId="0" applyFont="1" applyAlignment="1">
      <alignment horizontal="center" vertical="center"/>
    </xf>
    <xf numFmtId="167" fontId="2" fillId="0" borderId="7" xfId="0" applyNumberFormat="1" applyFont="1" applyBorder="1" applyAlignment="1">
      <alignment horizontal="center" vertical="center"/>
    </xf>
    <xf numFmtId="0" fontId="2" fillId="0" borderId="7" xfId="0" applyFont="1" applyBorder="1" applyAlignment="1">
      <alignment horizontal="center" vertical="center"/>
    </xf>
    <xf numFmtId="167" fontId="0" fillId="0" borderId="3" xfId="0" applyNumberFormat="1" applyBorder="1" applyAlignment="1">
      <alignment horizontal="center"/>
    </xf>
    <xf numFmtId="167" fontId="0" fillId="0" borderId="4" xfId="0" applyNumberFormat="1" applyBorder="1" applyAlignment="1">
      <alignment horizontal="center"/>
    </xf>
    <xf numFmtId="167" fontId="0" fillId="0" borderId="5" xfId="0" applyNumberFormat="1" applyBorder="1" applyAlignment="1">
      <alignment horizontal="center"/>
    </xf>
    <xf numFmtId="0" fontId="6" fillId="0" borderId="0" xfId="0" applyFont="1" applyAlignment="1">
      <alignment horizontal="center"/>
    </xf>
    <xf numFmtId="167" fontId="2" fillId="0" borderId="20" xfId="0" applyNumberFormat="1" applyFont="1" applyBorder="1" applyAlignment="1">
      <alignment horizontal="right"/>
    </xf>
    <xf numFmtId="167" fontId="2" fillId="0" borderId="18" xfId="0" applyNumberFormat="1" applyFont="1" applyBorder="1" applyAlignment="1">
      <alignment horizontal="right"/>
    </xf>
    <xf numFmtId="167" fontId="2" fillId="0" borderId="21" xfId="0" applyNumberFormat="1" applyFont="1" applyBorder="1" applyAlignment="1">
      <alignment horizontal="right"/>
    </xf>
    <xf numFmtId="167" fontId="2" fillId="0" borderId="3" xfId="0" applyNumberFormat="1" applyFont="1" applyBorder="1" applyAlignment="1">
      <alignment horizontal="center"/>
    </xf>
    <xf numFmtId="167" fontId="2" fillId="0" borderId="4" xfId="0" applyNumberFormat="1" applyFont="1" applyBorder="1" applyAlignment="1">
      <alignment horizontal="center"/>
    </xf>
    <xf numFmtId="167" fontId="2" fillId="0" borderId="5" xfId="0" applyNumberFormat="1" applyFont="1" applyBorder="1" applyAlignment="1">
      <alignment horizontal="center"/>
    </xf>
    <xf numFmtId="165" fontId="5" fillId="4" borderId="8" xfId="0" applyNumberFormat="1" applyFont="1" applyFill="1" applyBorder="1" applyAlignment="1">
      <alignment horizontal="center" vertical="center"/>
    </xf>
    <xf numFmtId="165" fontId="5" fillId="4" borderId="7" xfId="0" applyNumberFormat="1" applyFont="1" applyFill="1" applyBorder="1" applyAlignment="1">
      <alignment horizontal="center" vertical="center"/>
    </xf>
    <xf numFmtId="0" fontId="25" fillId="0" borderId="0" xfId="0" applyFont="1" applyAlignment="1">
      <alignment horizontal="left"/>
    </xf>
    <xf numFmtId="167" fontId="5" fillId="0" borderId="2" xfId="0" applyNumberFormat="1" applyFont="1" applyBorder="1" applyAlignment="1">
      <alignment horizontal="center" vertical="center"/>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0" fillId="0" borderId="2" xfId="0" applyBorder="1" applyAlignment="1">
      <alignment horizontal="left" vertical="center"/>
    </xf>
    <xf numFmtId="0" fontId="2" fillId="11" borderId="2" xfId="0" applyFont="1" applyFill="1" applyBorder="1" applyAlignment="1">
      <alignment horizontal="center" vertical="center"/>
    </xf>
    <xf numFmtId="0" fontId="2" fillId="4" borderId="8" xfId="0" applyFont="1" applyFill="1" applyBorder="1" applyAlignment="1">
      <alignment horizontal="center" vertical="center"/>
    </xf>
    <xf numFmtId="0" fontId="12" fillId="0" borderId="2" xfId="0" applyFont="1" applyBorder="1" applyAlignment="1">
      <alignment horizontal="center" vertical="center"/>
    </xf>
    <xf numFmtId="0" fontId="12" fillId="0" borderId="7" xfId="0" applyFont="1" applyBorder="1" applyAlignment="1">
      <alignment horizontal="center" vertical="center"/>
    </xf>
    <xf numFmtId="0" fontId="2" fillId="4" borderId="7" xfId="0" applyFont="1" applyFill="1" applyBorder="1" applyAlignment="1">
      <alignment horizontal="center" vertical="center"/>
    </xf>
    <xf numFmtId="0" fontId="2" fillId="4" borderId="2" xfId="0" applyFont="1" applyFill="1" applyBorder="1" applyAlignment="1">
      <alignment horizontal="center" vertical="center"/>
    </xf>
    <xf numFmtId="0" fontId="2" fillId="0" borderId="2" xfId="0" applyFont="1" applyBorder="1" applyAlignment="1">
      <alignment horizontal="center" vertical="center"/>
    </xf>
    <xf numFmtId="167" fontId="2" fillId="0" borderId="0" xfId="0" applyNumberFormat="1" applyFont="1" applyAlignment="1">
      <alignment horizontal="center"/>
    </xf>
    <xf numFmtId="0" fontId="0" fillId="0" borderId="0" xfId="0" applyAlignment="1">
      <alignment horizontal="center"/>
    </xf>
    <xf numFmtId="0" fontId="0" fillId="0" borderId="2" xfId="0" applyBorder="1" applyAlignment="1">
      <alignment horizontal="center"/>
    </xf>
    <xf numFmtId="0" fontId="2" fillId="5" borderId="2" xfId="0" applyFont="1" applyFill="1" applyBorder="1" applyAlignment="1">
      <alignment horizontal="left"/>
    </xf>
    <xf numFmtId="0" fontId="2" fillId="5" borderId="2" xfId="0" applyFont="1" applyFill="1" applyBorder="1" applyAlignment="1">
      <alignment horizontal="center"/>
    </xf>
    <xf numFmtId="0" fontId="2" fillId="5" borderId="2" xfId="0" applyFont="1" applyFill="1" applyBorder="1" applyAlignment="1">
      <alignment horizontal="right"/>
    </xf>
    <xf numFmtId="0" fontId="2" fillId="5" borderId="10" xfId="0" applyFont="1" applyFill="1" applyBorder="1" applyAlignment="1">
      <alignment horizontal="right"/>
    </xf>
    <xf numFmtId="0" fontId="2" fillId="5" borderId="11" xfId="0" applyFont="1" applyFill="1" applyBorder="1" applyAlignment="1">
      <alignment horizontal="right"/>
    </xf>
    <xf numFmtId="0" fontId="2" fillId="5" borderId="12" xfId="0" applyFont="1" applyFill="1" applyBorder="1" applyAlignment="1">
      <alignment horizontal="right"/>
    </xf>
    <xf numFmtId="0" fontId="0" fillId="0" borderId="2" xfId="0" applyBorder="1" applyAlignment="1">
      <alignment horizontal="center" vertical="center"/>
    </xf>
    <xf numFmtId="0" fontId="11" fillId="12" borderId="2" xfId="0" applyFont="1" applyFill="1" applyBorder="1" applyAlignment="1">
      <alignment horizontal="center" vertical="center" wrapText="1"/>
    </xf>
    <xf numFmtId="0" fontId="16" fillId="12" borderId="2" xfId="0" applyFont="1" applyFill="1" applyBorder="1" applyAlignment="1">
      <alignment horizontal="center" vertical="center"/>
    </xf>
    <xf numFmtId="0" fontId="21" fillId="9" borderId="15" xfId="0" applyFont="1" applyFill="1" applyBorder="1" applyAlignment="1">
      <alignment horizontal="center" vertical="center" wrapText="1"/>
    </xf>
    <xf numFmtId="0" fontId="24" fillId="0" borderId="16" xfId="0" applyFont="1" applyBorder="1"/>
    <xf numFmtId="0" fontId="24" fillId="0" borderId="17" xfId="0" applyFont="1" applyBorder="1"/>
    <xf numFmtId="0" fontId="21" fillId="9" borderId="16" xfId="0" applyFont="1" applyFill="1" applyBorder="1" applyAlignment="1">
      <alignment horizontal="center" vertical="center" wrapText="1"/>
    </xf>
    <xf numFmtId="0" fontId="21" fillId="9" borderId="17" xfId="0" applyFont="1" applyFill="1" applyBorder="1" applyAlignment="1">
      <alignment horizontal="center" vertical="center" wrapText="1"/>
    </xf>
  </cellXfs>
  <cellStyles count="5">
    <cellStyle name="Moneda" xfId="1" builtinId="4"/>
    <cellStyle name="Moneda 2" xfId="4" xr:uid="{40849F4F-746C-4F07-9657-17516B4B6895}"/>
    <cellStyle name="Normal" xfId="0" builtinId="0"/>
    <cellStyle name="Normal 3 3" xfId="3" xr:uid="{00000000-0005-0000-0000-000002000000}"/>
    <cellStyle name="Porcentaje" xfId="2" builtinId="5"/>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32657</xdr:colOff>
      <xdr:row>0</xdr:row>
      <xdr:rowOff>174172</xdr:rowOff>
    </xdr:from>
    <xdr:to>
      <xdr:col>1</xdr:col>
      <xdr:colOff>91371</xdr:colOff>
      <xdr:row>3</xdr:row>
      <xdr:rowOff>1</xdr:rowOff>
    </xdr:to>
    <xdr:pic>
      <xdr:nvPicPr>
        <xdr:cNvPr id="2" name="Imagen 1">
          <a:extLst>
            <a:ext uri="{FF2B5EF4-FFF2-40B4-BE49-F238E27FC236}">
              <a16:creationId xmlns:a16="http://schemas.microsoft.com/office/drawing/2014/main" id="{DF2B5FD3-363A-4FA7-88C1-202A674465DC}"/>
            </a:ext>
          </a:extLst>
        </xdr:cNvPr>
        <xdr:cNvPicPr>
          <a:picLocks noChangeAspect="1"/>
        </xdr:cNvPicPr>
      </xdr:nvPicPr>
      <xdr:blipFill rotWithShape="1">
        <a:blip xmlns:r="http://schemas.openxmlformats.org/officeDocument/2006/relationships" r:embed="rId1"/>
        <a:srcRect l="73717" t="1" r="1" b="-2076"/>
        <a:stretch/>
      </xdr:blipFill>
      <xdr:spPr>
        <a:xfrm>
          <a:off x="32657" y="174172"/>
          <a:ext cx="843574" cy="8545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32657</xdr:colOff>
      <xdr:row>0</xdr:row>
      <xdr:rowOff>174172</xdr:rowOff>
    </xdr:from>
    <xdr:to>
      <xdr:col>1</xdr:col>
      <xdr:colOff>91371</xdr:colOff>
      <xdr:row>3</xdr:row>
      <xdr:rowOff>1</xdr:rowOff>
    </xdr:to>
    <xdr:pic>
      <xdr:nvPicPr>
        <xdr:cNvPr id="2" name="Imagen 1">
          <a:extLst>
            <a:ext uri="{FF2B5EF4-FFF2-40B4-BE49-F238E27FC236}">
              <a16:creationId xmlns:a16="http://schemas.microsoft.com/office/drawing/2014/main" id="{D0F166E0-2263-4D69-B582-767E24E03342}"/>
            </a:ext>
          </a:extLst>
        </xdr:cNvPr>
        <xdr:cNvPicPr>
          <a:picLocks noChangeAspect="1"/>
        </xdr:cNvPicPr>
      </xdr:nvPicPr>
      <xdr:blipFill rotWithShape="1">
        <a:blip xmlns:r="http://schemas.openxmlformats.org/officeDocument/2006/relationships" r:embed="rId1"/>
        <a:srcRect l="73717" t="1" r="1" b="-2076"/>
        <a:stretch/>
      </xdr:blipFill>
      <xdr:spPr>
        <a:xfrm>
          <a:off x="32657" y="174172"/>
          <a:ext cx="843574" cy="8545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32657</xdr:colOff>
      <xdr:row>0</xdr:row>
      <xdr:rowOff>174172</xdr:rowOff>
    </xdr:from>
    <xdr:to>
      <xdr:col>1</xdr:col>
      <xdr:colOff>91371</xdr:colOff>
      <xdr:row>3</xdr:row>
      <xdr:rowOff>1</xdr:rowOff>
    </xdr:to>
    <xdr:pic>
      <xdr:nvPicPr>
        <xdr:cNvPr id="2" name="Imagen 1">
          <a:extLst>
            <a:ext uri="{FF2B5EF4-FFF2-40B4-BE49-F238E27FC236}">
              <a16:creationId xmlns:a16="http://schemas.microsoft.com/office/drawing/2014/main" id="{46119098-DE5C-4CA4-9693-6EC3197CECF3}"/>
            </a:ext>
          </a:extLst>
        </xdr:cNvPr>
        <xdr:cNvPicPr>
          <a:picLocks noChangeAspect="1"/>
        </xdr:cNvPicPr>
      </xdr:nvPicPr>
      <xdr:blipFill rotWithShape="1">
        <a:blip xmlns:r="http://schemas.openxmlformats.org/officeDocument/2006/relationships" r:embed="rId1"/>
        <a:srcRect l="73717" t="1" r="1" b="-2076"/>
        <a:stretch/>
      </xdr:blipFill>
      <xdr:spPr>
        <a:xfrm>
          <a:off x="32657" y="174172"/>
          <a:ext cx="842485" cy="8599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86032</xdr:colOff>
      <xdr:row>0</xdr:row>
      <xdr:rowOff>82781</xdr:rowOff>
    </xdr:from>
    <xdr:to>
      <xdr:col>0</xdr:col>
      <xdr:colOff>953204</xdr:colOff>
      <xdr:row>3</xdr:row>
      <xdr:rowOff>90578</xdr:rowOff>
    </xdr:to>
    <xdr:pic>
      <xdr:nvPicPr>
        <xdr:cNvPr id="2" name="Imagen 1">
          <a:extLst>
            <a:ext uri="{FF2B5EF4-FFF2-40B4-BE49-F238E27FC236}">
              <a16:creationId xmlns:a16="http://schemas.microsoft.com/office/drawing/2014/main" id="{95195462-C4EF-4499-9E90-D9CC9B41791E}"/>
            </a:ext>
          </a:extLst>
        </xdr:cNvPr>
        <xdr:cNvPicPr>
          <a:picLocks noChangeAspect="1"/>
        </xdr:cNvPicPr>
      </xdr:nvPicPr>
      <xdr:blipFill>
        <a:blip xmlns:r="http://schemas.openxmlformats.org/officeDocument/2006/relationships" r:embed="rId1"/>
        <a:stretch>
          <a:fillRect/>
        </a:stretch>
      </xdr:blipFill>
      <xdr:spPr>
        <a:xfrm>
          <a:off x="86032" y="82781"/>
          <a:ext cx="867172" cy="1285991"/>
        </a:xfrm>
        <a:prstGeom prst="rect">
          <a:avLst/>
        </a:prstGeom>
        <a:ln>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321468</xdr:colOff>
      <xdr:row>6</xdr:row>
      <xdr:rowOff>107152</xdr:rowOff>
    </xdr:from>
    <xdr:to>
      <xdr:col>13</xdr:col>
      <xdr:colOff>374824</xdr:colOff>
      <xdr:row>48</xdr:row>
      <xdr:rowOff>179353</xdr:rowOff>
    </xdr:to>
    <xdr:pic>
      <xdr:nvPicPr>
        <xdr:cNvPr id="2" name="Imagen 1">
          <a:extLst>
            <a:ext uri="{FF2B5EF4-FFF2-40B4-BE49-F238E27FC236}">
              <a16:creationId xmlns:a16="http://schemas.microsoft.com/office/drawing/2014/main" id="{983183B0-009E-47DD-B573-82BEE0D07159}"/>
            </a:ext>
          </a:extLst>
        </xdr:cNvPr>
        <xdr:cNvPicPr>
          <a:picLocks noChangeAspect="1"/>
        </xdr:cNvPicPr>
      </xdr:nvPicPr>
      <xdr:blipFill>
        <a:blip xmlns:r="http://schemas.openxmlformats.org/officeDocument/2006/relationships" r:embed="rId1"/>
        <a:stretch>
          <a:fillRect/>
        </a:stretch>
      </xdr:blipFill>
      <xdr:spPr>
        <a:xfrm>
          <a:off x="7164228" y="1836892"/>
          <a:ext cx="7132336" cy="77988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678651</xdr:colOff>
      <xdr:row>5</xdr:row>
      <xdr:rowOff>14649</xdr:rowOff>
    </xdr:from>
    <xdr:to>
      <xdr:col>13</xdr:col>
      <xdr:colOff>565319</xdr:colOff>
      <xdr:row>47</xdr:row>
      <xdr:rowOff>42888</xdr:rowOff>
    </xdr:to>
    <xdr:pic>
      <xdr:nvPicPr>
        <xdr:cNvPr id="2" name="Imagen 1">
          <a:extLst>
            <a:ext uri="{FF2B5EF4-FFF2-40B4-BE49-F238E27FC236}">
              <a16:creationId xmlns:a16="http://schemas.microsoft.com/office/drawing/2014/main" id="{F4714A74-49F0-4332-BCA6-90BEC33E7940}"/>
            </a:ext>
          </a:extLst>
        </xdr:cNvPr>
        <xdr:cNvPicPr>
          <a:picLocks noChangeAspect="1"/>
        </xdr:cNvPicPr>
      </xdr:nvPicPr>
      <xdr:blipFill>
        <a:blip xmlns:r="http://schemas.openxmlformats.org/officeDocument/2006/relationships" r:embed="rId1"/>
        <a:stretch>
          <a:fillRect/>
        </a:stretch>
      </xdr:blipFill>
      <xdr:spPr>
        <a:xfrm>
          <a:off x="7567131" y="1630089"/>
          <a:ext cx="7148528" cy="77930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214035</xdr:colOff>
      <xdr:row>6</xdr:row>
      <xdr:rowOff>119893</xdr:rowOff>
    </xdr:from>
    <xdr:to>
      <xdr:col>13</xdr:col>
      <xdr:colOff>267391</xdr:colOff>
      <xdr:row>48</xdr:row>
      <xdr:rowOff>69410</xdr:rowOff>
    </xdr:to>
    <xdr:pic>
      <xdr:nvPicPr>
        <xdr:cNvPr id="2" name="Imagen 1">
          <a:extLst>
            <a:ext uri="{FF2B5EF4-FFF2-40B4-BE49-F238E27FC236}">
              <a16:creationId xmlns:a16="http://schemas.microsoft.com/office/drawing/2014/main" id="{6EE6B7DD-5BA8-44A4-8DE8-26EE54B2DF51}"/>
            </a:ext>
          </a:extLst>
        </xdr:cNvPr>
        <xdr:cNvPicPr>
          <a:picLocks noChangeAspect="1"/>
        </xdr:cNvPicPr>
      </xdr:nvPicPr>
      <xdr:blipFill>
        <a:blip xmlns:r="http://schemas.openxmlformats.org/officeDocument/2006/relationships" r:embed="rId1"/>
        <a:stretch>
          <a:fillRect/>
        </a:stretch>
      </xdr:blipFill>
      <xdr:spPr>
        <a:xfrm>
          <a:off x="7392075" y="1918213"/>
          <a:ext cx="7132336" cy="77981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1</xdr:rowOff>
    </xdr:from>
    <xdr:ext cx="5086350" cy="6073140"/>
    <xdr:pic>
      <xdr:nvPicPr>
        <xdr:cNvPr id="2" name="image1.png">
          <a:extLst>
            <a:ext uri="{FF2B5EF4-FFF2-40B4-BE49-F238E27FC236}">
              <a16:creationId xmlns:a16="http://schemas.microsoft.com/office/drawing/2014/main" id="{678E49BA-FB98-4786-B483-96D1B631DB25}"/>
            </a:ext>
          </a:extLst>
        </xdr:cNvPr>
        <xdr:cNvPicPr preferRelativeResize="0"/>
      </xdr:nvPicPr>
      <xdr:blipFill>
        <a:blip xmlns:r="http://schemas.openxmlformats.org/officeDocument/2006/relationships" r:embed="rId1" cstate="print"/>
        <a:stretch>
          <a:fillRect/>
        </a:stretch>
      </xdr:blipFill>
      <xdr:spPr>
        <a:xfrm>
          <a:off x="762000" y="1"/>
          <a:ext cx="5086350" cy="607314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www.mintransporte.gov.co/publicaciones/8017/tabla-de-honorarios---vigencia-20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D873D-CC18-4A84-BEFF-8BB490572E68}">
  <sheetPr>
    <pageSetUpPr fitToPage="1"/>
  </sheetPr>
  <dimension ref="A1:L63"/>
  <sheetViews>
    <sheetView view="pageBreakPreview" topLeftCell="A9" zoomScale="96" zoomScaleNormal="70" zoomScaleSheetLayoutView="70" workbookViewId="0">
      <selection activeCell="A47" sqref="A47"/>
    </sheetView>
  </sheetViews>
  <sheetFormatPr baseColWidth="10" defaultColWidth="11.44140625" defaultRowHeight="14.4" x14ac:dyDescent="0.3"/>
  <cols>
    <col min="2" max="2" width="25.6640625" customWidth="1"/>
    <col min="3" max="3" width="72.44140625" bestFit="1" customWidth="1"/>
    <col min="4" max="4" width="9.44140625" bestFit="1" customWidth="1"/>
    <col min="5" max="5" width="7.6640625" bestFit="1" customWidth="1"/>
    <col min="6" max="6" width="11.109375" bestFit="1" customWidth="1"/>
    <col min="7" max="7" width="15.6640625" style="20" customWidth="1"/>
    <col min="8" max="8" width="4.44140625" bestFit="1" customWidth="1"/>
    <col min="9" max="9" width="15.5546875" style="21" customWidth="1"/>
    <col min="10" max="10" width="25.33203125" style="20" customWidth="1"/>
    <col min="11" max="11" width="24.33203125" customWidth="1"/>
    <col min="12" max="12" width="21.44140625" customWidth="1"/>
    <col min="13" max="13" width="11.6640625" bestFit="1" customWidth="1"/>
    <col min="15" max="15" width="13.109375" customWidth="1"/>
  </cols>
  <sheetData>
    <row r="1" spans="1:12" x14ac:dyDescent="0.3">
      <c r="A1" s="1"/>
      <c r="B1" s="1"/>
      <c r="C1" s="1"/>
      <c r="D1" s="1"/>
      <c r="E1" s="1"/>
      <c r="F1" s="1"/>
      <c r="G1" s="2"/>
      <c r="H1" s="1"/>
      <c r="I1" s="3"/>
      <c r="J1" s="2"/>
    </row>
    <row r="2" spans="1:12" ht="41.25" customHeight="1" x14ac:dyDescent="0.3">
      <c r="A2" s="22"/>
      <c r="B2" s="23"/>
      <c r="C2" s="161" t="str">
        <f>ENTREGABLES!B2</f>
        <v>ESTUDIOS Y DISEÑOS PARA LA CONSTRUCCIÓN DEL RESTAURANTE ESCOLAR  DEL ESTABLECIMIENTO EDUCATIVO J.F. KENNEDY DE LA ZONA URBANA, DEL DISTRITO DE BARRANCABERMEJA,SANTANDER.  VIGENCIA 2025</v>
      </c>
      <c r="D2" s="161"/>
      <c r="E2" s="161"/>
      <c r="F2" s="161"/>
      <c r="G2" s="161"/>
      <c r="H2" s="161"/>
      <c r="I2" s="161"/>
      <c r="J2" s="162"/>
    </row>
    <row r="3" spans="1:12" ht="26.25" customHeight="1" x14ac:dyDescent="0.3">
      <c r="A3" s="163" t="s">
        <v>0</v>
      </c>
      <c r="B3" s="164"/>
      <c r="C3" s="164"/>
      <c r="D3" s="164"/>
      <c r="E3" s="164"/>
      <c r="F3" s="164"/>
      <c r="G3" s="164"/>
      <c r="H3" s="164"/>
      <c r="I3" s="164"/>
      <c r="J3" s="165"/>
    </row>
    <row r="4" spans="1:12" ht="61.2" customHeight="1" x14ac:dyDescent="0.3">
      <c r="A4" s="166" t="s">
        <v>1</v>
      </c>
      <c r="B4" s="167"/>
      <c r="C4" s="167"/>
      <c r="D4" s="167"/>
      <c r="E4" s="167"/>
      <c r="F4" s="167"/>
      <c r="G4" s="167"/>
      <c r="H4" s="167"/>
      <c r="I4" s="167"/>
      <c r="J4" s="168"/>
    </row>
    <row r="5" spans="1:12" ht="20.25" customHeight="1" x14ac:dyDescent="0.3">
      <c r="A5" s="169" t="s">
        <v>2</v>
      </c>
      <c r="B5" s="170"/>
      <c r="C5" s="170"/>
      <c r="D5" s="170"/>
      <c r="E5" s="170"/>
      <c r="F5" s="170"/>
      <c r="G5" s="170"/>
      <c r="H5" s="170"/>
      <c r="I5" s="170"/>
      <c r="J5" s="171"/>
    </row>
    <row r="6" spans="1:12" x14ac:dyDescent="0.3">
      <c r="A6" s="19"/>
      <c r="B6" s="24"/>
      <c r="C6" s="25" t="s">
        <v>3</v>
      </c>
      <c r="D6" s="26">
        <v>4</v>
      </c>
      <c r="E6" s="27" t="s">
        <v>4</v>
      </c>
      <c r="F6" s="27"/>
      <c r="G6" s="28"/>
      <c r="H6" s="6"/>
      <c r="I6" s="7"/>
      <c r="J6" s="5"/>
    </row>
    <row r="7" spans="1:12" x14ac:dyDescent="0.3">
      <c r="A7" s="29"/>
      <c r="B7" s="30"/>
      <c r="C7" s="31"/>
      <c r="D7" s="32"/>
      <c r="E7" s="33"/>
      <c r="F7" s="33"/>
      <c r="G7" s="34"/>
      <c r="H7" s="30"/>
      <c r="I7" s="35"/>
      <c r="J7" s="36"/>
    </row>
    <row r="8" spans="1:12" x14ac:dyDescent="0.3">
      <c r="A8" s="37"/>
      <c r="B8" s="38">
        <v>1</v>
      </c>
      <c r="C8" s="172" t="s">
        <v>5</v>
      </c>
      <c r="D8" s="172"/>
      <c r="E8" s="172"/>
      <c r="F8" s="172"/>
      <c r="G8" s="172"/>
      <c r="H8" s="172"/>
      <c r="I8" s="172"/>
      <c r="J8" s="172"/>
    </row>
    <row r="9" spans="1:12" s="45" customFormat="1" ht="33.6" customHeight="1" x14ac:dyDescent="0.3">
      <c r="A9" s="39" t="s">
        <v>6</v>
      </c>
      <c r="B9" s="59"/>
      <c r="C9" s="41" t="s">
        <v>7</v>
      </c>
      <c r="D9" s="42" t="s">
        <v>8</v>
      </c>
      <c r="E9" s="42" t="s">
        <v>9</v>
      </c>
      <c r="F9" s="42" t="s">
        <v>10</v>
      </c>
      <c r="G9" s="43" t="s">
        <v>11</v>
      </c>
      <c r="H9" s="42" t="s">
        <v>12</v>
      </c>
      <c r="I9" s="44" t="s">
        <v>13</v>
      </c>
      <c r="J9" s="43" t="s">
        <v>14</v>
      </c>
    </row>
    <row r="10" spans="1:12" x14ac:dyDescent="0.3">
      <c r="A10" s="159"/>
      <c r="B10" s="46" t="s">
        <v>15</v>
      </c>
      <c r="C10" s="47" t="s">
        <v>16</v>
      </c>
      <c r="D10" s="48">
        <v>1</v>
      </c>
      <c r="E10" s="48" t="s">
        <v>17</v>
      </c>
      <c r="F10" s="49">
        <v>4</v>
      </c>
      <c r="G10" s="50">
        <v>8000000</v>
      </c>
      <c r="H10" s="49">
        <f>'FM PROFESIONALES'!$D$58</f>
        <v>2.2999999999999998</v>
      </c>
      <c r="I10" s="51">
        <v>0.5</v>
      </c>
      <c r="J10" s="50">
        <f t="shared" ref="J10:J16" si="0">+I10*F10*G10*H10*D10</f>
        <v>36800000</v>
      </c>
      <c r="K10" s="52"/>
    </row>
    <row r="11" spans="1:12" x14ac:dyDescent="0.3">
      <c r="A11" s="160"/>
      <c r="B11" s="46" t="s">
        <v>18</v>
      </c>
      <c r="C11" s="53" t="s">
        <v>19</v>
      </c>
      <c r="D11" s="48">
        <v>1</v>
      </c>
      <c r="E11" s="48" t="s">
        <v>17</v>
      </c>
      <c r="F11" s="49">
        <v>4</v>
      </c>
      <c r="G11" s="50">
        <v>6400000</v>
      </c>
      <c r="H11" s="49">
        <f>'FM PROFESIONALES'!$D$58</f>
        <v>2.2999999999999998</v>
      </c>
      <c r="I11" s="51">
        <v>1</v>
      </c>
      <c r="J11" s="50">
        <f t="shared" si="0"/>
        <v>58879999.999999993</v>
      </c>
    </row>
    <row r="12" spans="1:12" x14ac:dyDescent="0.3">
      <c r="A12" s="160"/>
      <c r="B12" s="46" t="s">
        <v>20</v>
      </c>
      <c r="C12" s="47" t="s">
        <v>21</v>
      </c>
      <c r="D12" s="48">
        <v>1</v>
      </c>
      <c r="E12" s="48" t="s">
        <v>17</v>
      </c>
      <c r="F12" s="49">
        <v>3</v>
      </c>
      <c r="G12" s="50">
        <v>6400000</v>
      </c>
      <c r="H12" s="49">
        <f>'FM PROFESIONALES'!$D$58</f>
        <v>2.2999999999999998</v>
      </c>
      <c r="I12" s="51">
        <v>0.7</v>
      </c>
      <c r="J12" s="50">
        <f t="shared" si="0"/>
        <v>30911999.999999993</v>
      </c>
    </row>
    <row r="13" spans="1:12" x14ac:dyDescent="0.3">
      <c r="A13" s="160"/>
      <c r="B13" s="46" t="s">
        <v>22</v>
      </c>
      <c r="C13" s="53" t="s">
        <v>23</v>
      </c>
      <c r="D13" s="48">
        <v>1</v>
      </c>
      <c r="E13" s="48" t="s">
        <v>17</v>
      </c>
      <c r="F13" s="49">
        <v>3</v>
      </c>
      <c r="G13" s="50">
        <v>5000000</v>
      </c>
      <c r="H13" s="49">
        <f>'FM PROFESIONALES'!$D$58</f>
        <v>2.2999999999999998</v>
      </c>
      <c r="I13" s="51">
        <v>0.5</v>
      </c>
      <c r="J13" s="50">
        <f t="shared" si="0"/>
        <v>17250000</v>
      </c>
    </row>
    <row r="14" spans="1:12" x14ac:dyDescent="0.3">
      <c r="A14" s="160"/>
      <c r="B14" s="46" t="s">
        <v>24</v>
      </c>
      <c r="C14" s="53" t="s">
        <v>25</v>
      </c>
      <c r="D14" s="48">
        <v>1</v>
      </c>
      <c r="E14" s="48" t="s">
        <v>17</v>
      </c>
      <c r="F14" s="49">
        <v>2</v>
      </c>
      <c r="G14" s="50">
        <v>5000000</v>
      </c>
      <c r="H14" s="49">
        <f>'FM PROFESIONALES'!$D$58</f>
        <v>2.2999999999999998</v>
      </c>
      <c r="I14" s="51">
        <v>0.5</v>
      </c>
      <c r="J14" s="50">
        <f t="shared" si="0"/>
        <v>11500000</v>
      </c>
    </row>
    <row r="15" spans="1:12" x14ac:dyDescent="0.3">
      <c r="A15" s="160"/>
      <c r="B15" s="46" t="s">
        <v>26</v>
      </c>
      <c r="C15" s="53" t="s">
        <v>27</v>
      </c>
      <c r="D15" s="48">
        <v>1</v>
      </c>
      <c r="E15" s="48" t="s">
        <v>17</v>
      </c>
      <c r="F15" s="49">
        <v>2</v>
      </c>
      <c r="G15" s="50">
        <v>6400000</v>
      </c>
      <c r="H15" s="49">
        <f>'FM PROFESIONALES'!$D$58</f>
        <v>2.2999999999999998</v>
      </c>
      <c r="I15" s="51">
        <v>1</v>
      </c>
      <c r="J15" s="50">
        <f t="shared" si="0"/>
        <v>29439999.999999996</v>
      </c>
      <c r="L15" s="55"/>
    </row>
    <row r="16" spans="1:12" x14ac:dyDescent="0.3">
      <c r="A16" s="160"/>
      <c r="B16" s="46" t="s">
        <v>28</v>
      </c>
      <c r="C16" s="47" t="s">
        <v>29</v>
      </c>
      <c r="D16" s="48">
        <v>1</v>
      </c>
      <c r="E16" s="48" t="s">
        <v>17</v>
      </c>
      <c r="F16" s="49">
        <v>2</v>
      </c>
      <c r="G16" s="50">
        <v>5000000</v>
      </c>
      <c r="H16" s="49">
        <f>'FM PROFESIONALES'!$D$58</f>
        <v>2.2999999999999998</v>
      </c>
      <c r="I16" s="51">
        <v>0.5</v>
      </c>
      <c r="J16" s="50">
        <f t="shared" si="0"/>
        <v>11500000</v>
      </c>
      <c r="L16" s="55"/>
    </row>
    <row r="17" spans="1:12" x14ac:dyDescent="0.3">
      <c r="A17" s="160"/>
      <c r="B17" s="56"/>
      <c r="C17" s="47"/>
      <c r="D17" s="57"/>
      <c r="E17" s="47"/>
      <c r="F17" s="47"/>
      <c r="G17" s="50"/>
      <c r="H17" s="47"/>
      <c r="I17" s="51"/>
      <c r="J17" s="58">
        <f>SUM(J10:J16)</f>
        <v>196282000</v>
      </c>
    </row>
    <row r="18" spans="1:12" x14ac:dyDescent="0.3">
      <c r="A18" s="160"/>
      <c r="B18" s="59"/>
      <c r="C18" s="132" t="s">
        <v>30</v>
      </c>
      <c r="D18" s="133"/>
      <c r="E18" s="133"/>
      <c r="F18" s="133"/>
      <c r="G18" s="133"/>
      <c r="H18" s="133"/>
      <c r="I18" s="133"/>
      <c r="J18" s="40"/>
      <c r="L18" s="55"/>
    </row>
    <row r="19" spans="1:12" x14ac:dyDescent="0.3">
      <c r="A19" s="160"/>
      <c r="B19" s="114">
        <v>1.1000000000000001</v>
      </c>
      <c r="C19" s="47" t="s">
        <v>31</v>
      </c>
      <c r="D19" s="48">
        <v>1</v>
      </c>
      <c r="E19" s="48" t="s">
        <v>17</v>
      </c>
      <c r="F19" s="49">
        <v>2</v>
      </c>
      <c r="G19" s="50">
        <v>4000000</v>
      </c>
      <c r="H19" s="49">
        <f>'FM ADMINISTRATIVO'!$D$58</f>
        <v>2.1</v>
      </c>
      <c r="I19" s="51">
        <v>0.5</v>
      </c>
      <c r="J19" s="50">
        <f t="shared" ref="J19:J21" si="1">+I19*F19*G19*H19*D19</f>
        <v>8400000</v>
      </c>
    </row>
    <row r="20" spans="1:12" x14ac:dyDescent="0.3">
      <c r="A20" s="160"/>
      <c r="B20" s="46">
        <v>1.1100000000000001</v>
      </c>
      <c r="C20" s="47" t="s">
        <v>32</v>
      </c>
      <c r="D20" s="48">
        <v>1</v>
      </c>
      <c r="E20" s="48" t="s">
        <v>17</v>
      </c>
      <c r="F20" s="49">
        <v>4</v>
      </c>
      <c r="G20" s="50">
        <v>2100000</v>
      </c>
      <c r="H20" s="49">
        <f>'FM ADMINISTRATIVO'!$D$58</f>
        <v>2.1</v>
      </c>
      <c r="I20" s="51">
        <v>0.5</v>
      </c>
      <c r="J20" s="50">
        <f t="shared" si="1"/>
        <v>8820000</v>
      </c>
    </row>
    <row r="21" spans="1:12" x14ac:dyDescent="0.3">
      <c r="A21" s="160"/>
      <c r="B21" s="46">
        <v>1.1200000000000001</v>
      </c>
      <c r="C21" s="47" t="s">
        <v>33</v>
      </c>
      <c r="D21" s="48">
        <v>1</v>
      </c>
      <c r="E21" s="48" t="s">
        <v>17</v>
      </c>
      <c r="F21" s="49">
        <v>4</v>
      </c>
      <c r="G21" s="50">
        <v>1800000</v>
      </c>
      <c r="H21" s="49">
        <f>'FM ADMINISTRATIVO'!$D$58</f>
        <v>2.1</v>
      </c>
      <c r="I21" s="51">
        <v>0.5</v>
      </c>
      <c r="J21" s="50">
        <f t="shared" si="1"/>
        <v>7560000</v>
      </c>
    </row>
    <row r="22" spans="1:12" x14ac:dyDescent="0.3">
      <c r="A22" s="160"/>
      <c r="B22" s="46"/>
      <c r="C22" s="47"/>
      <c r="D22" s="47"/>
      <c r="E22" s="47"/>
      <c r="F22" s="47"/>
      <c r="G22" s="50"/>
      <c r="H22" s="48"/>
      <c r="I22" s="51"/>
      <c r="J22" s="58">
        <f>SUM(J19:J21)</f>
        <v>24780000</v>
      </c>
    </row>
    <row r="23" spans="1:12" x14ac:dyDescent="0.3">
      <c r="A23" s="160"/>
      <c r="B23" s="59"/>
      <c r="C23" s="132" t="s">
        <v>34</v>
      </c>
      <c r="D23" s="133"/>
      <c r="E23" s="133"/>
      <c r="F23" s="133"/>
      <c r="G23" s="133"/>
      <c r="H23" s="133"/>
      <c r="I23" s="133"/>
      <c r="J23" s="40"/>
    </row>
    <row r="24" spans="1:12" ht="27.6" x14ac:dyDescent="0.3">
      <c r="A24" s="160"/>
      <c r="B24" s="46">
        <v>1.1299999999999999</v>
      </c>
      <c r="C24" s="60" t="s">
        <v>35</v>
      </c>
      <c r="D24" s="48">
        <v>1</v>
      </c>
      <c r="E24" s="48" t="s">
        <v>36</v>
      </c>
      <c r="F24" s="49">
        <v>1</v>
      </c>
      <c r="G24" s="50">
        <v>20000000</v>
      </c>
      <c r="H24" s="49"/>
      <c r="I24" s="51"/>
      <c r="J24" s="50">
        <f t="shared" ref="J24:J25" si="2">+G24*D24*F24</f>
        <v>20000000</v>
      </c>
    </row>
    <row r="25" spans="1:12" ht="51" customHeight="1" x14ac:dyDescent="0.3">
      <c r="A25" s="160"/>
      <c r="B25" s="46">
        <v>1.1399999999999999</v>
      </c>
      <c r="C25" s="60" t="s">
        <v>37</v>
      </c>
      <c r="D25" s="48">
        <v>1</v>
      </c>
      <c r="E25" s="48" t="s">
        <v>36</v>
      </c>
      <c r="F25" s="49">
        <v>1</v>
      </c>
      <c r="G25" s="50">
        <v>7000000</v>
      </c>
      <c r="H25" s="49"/>
      <c r="I25" s="51"/>
      <c r="J25" s="50">
        <f t="shared" si="2"/>
        <v>7000000</v>
      </c>
    </row>
    <row r="26" spans="1:12" x14ac:dyDescent="0.3">
      <c r="A26" s="160"/>
      <c r="B26" s="48"/>
      <c r="C26" s="53"/>
      <c r="D26" s="48"/>
      <c r="E26" s="48"/>
      <c r="F26" s="48"/>
      <c r="G26" s="50"/>
      <c r="H26" s="49"/>
      <c r="I26" s="51"/>
      <c r="J26" s="58">
        <f>SUM(J24:J25)</f>
        <v>27000000</v>
      </c>
    </row>
    <row r="27" spans="1:12" x14ac:dyDescent="0.3">
      <c r="A27" s="160"/>
      <c r="B27" s="59"/>
      <c r="C27" s="132" t="s">
        <v>38</v>
      </c>
      <c r="D27" s="133"/>
      <c r="E27" s="133"/>
      <c r="F27" s="133"/>
      <c r="G27" s="133"/>
      <c r="H27" s="133"/>
      <c r="I27" s="133"/>
      <c r="J27" s="40"/>
    </row>
    <row r="28" spans="1:12" x14ac:dyDescent="0.3">
      <c r="A28" s="160"/>
      <c r="B28" s="46">
        <v>1.1499999999999999</v>
      </c>
      <c r="C28" s="47" t="s">
        <v>39</v>
      </c>
      <c r="D28" s="48">
        <v>1</v>
      </c>
      <c r="E28" s="48" t="s">
        <v>17</v>
      </c>
      <c r="F28" s="49">
        <v>3</v>
      </c>
      <c r="G28" s="50">
        <v>4500000</v>
      </c>
      <c r="H28" s="49"/>
      <c r="I28" s="51"/>
      <c r="J28" s="50">
        <f>+F28*G28*D28</f>
        <v>13500000</v>
      </c>
    </row>
    <row r="29" spans="1:12" x14ac:dyDescent="0.3">
      <c r="A29" s="160"/>
      <c r="B29" s="46"/>
      <c r="C29" s="47" t="s">
        <v>40</v>
      </c>
      <c r="D29" s="48">
        <v>1</v>
      </c>
      <c r="E29" s="48" t="s">
        <v>36</v>
      </c>
      <c r="F29" s="49">
        <v>1</v>
      </c>
      <c r="G29" s="50">
        <v>15000000</v>
      </c>
      <c r="H29" s="49"/>
      <c r="I29" s="51"/>
      <c r="J29" s="50">
        <f>+F29*G29*D29</f>
        <v>15000000</v>
      </c>
    </row>
    <row r="30" spans="1:12" x14ac:dyDescent="0.3">
      <c r="A30" s="160"/>
      <c r="B30" s="46">
        <v>1.1599999999999999</v>
      </c>
      <c r="C30" s="47" t="s">
        <v>41</v>
      </c>
      <c r="D30" s="48">
        <v>1</v>
      </c>
      <c r="E30" s="48" t="s">
        <v>17</v>
      </c>
      <c r="F30" s="49">
        <v>4</v>
      </c>
      <c r="G30" s="50">
        <v>1500000</v>
      </c>
      <c r="H30" s="49"/>
      <c r="I30" s="51"/>
      <c r="J30" s="50">
        <f t="shared" ref="J30:J32" si="3">+F30*G30*D30</f>
        <v>6000000</v>
      </c>
    </row>
    <row r="31" spans="1:12" x14ac:dyDescent="0.3">
      <c r="A31" s="160"/>
      <c r="B31" s="46">
        <v>1.17</v>
      </c>
      <c r="C31" s="47" t="s">
        <v>42</v>
      </c>
      <c r="D31" s="48">
        <v>1</v>
      </c>
      <c r="E31" s="48" t="s">
        <v>17</v>
      </c>
      <c r="F31" s="49">
        <v>3</v>
      </c>
      <c r="G31" s="50">
        <v>1000000</v>
      </c>
      <c r="H31" s="49"/>
      <c r="I31" s="51"/>
      <c r="J31" s="50">
        <f t="shared" si="3"/>
        <v>3000000</v>
      </c>
    </row>
    <row r="32" spans="1:12" x14ac:dyDescent="0.3">
      <c r="A32" s="160"/>
      <c r="B32" s="46">
        <v>1.18</v>
      </c>
      <c r="C32" s="47" t="s">
        <v>43</v>
      </c>
      <c r="D32" s="48">
        <v>5</v>
      </c>
      <c r="E32" s="48" t="s">
        <v>36</v>
      </c>
      <c r="F32" s="49">
        <v>4</v>
      </c>
      <c r="G32" s="50">
        <v>500000</v>
      </c>
      <c r="H32" s="49"/>
      <c r="I32" s="51"/>
      <c r="J32" s="50">
        <f t="shared" si="3"/>
        <v>10000000</v>
      </c>
    </row>
    <row r="33" spans="1:11" x14ac:dyDescent="0.3">
      <c r="A33" s="160"/>
      <c r="B33" s="48"/>
      <c r="C33" s="53"/>
      <c r="D33" s="48"/>
      <c r="E33" s="48"/>
      <c r="F33" s="48"/>
      <c r="G33" s="50"/>
      <c r="H33" s="49"/>
      <c r="I33" s="51"/>
      <c r="J33" s="58">
        <f>SUM(J28:J32)</f>
        <v>47500000</v>
      </c>
    </row>
    <row r="34" spans="1:11" x14ac:dyDescent="0.3">
      <c r="A34" s="160"/>
      <c r="B34" s="59"/>
      <c r="C34" s="132" t="s">
        <v>44</v>
      </c>
      <c r="D34" s="133"/>
      <c r="E34" s="133"/>
      <c r="F34" s="133"/>
      <c r="G34" s="133"/>
      <c r="H34" s="133"/>
      <c r="I34" s="133"/>
      <c r="J34" s="40"/>
    </row>
    <row r="35" spans="1:11" x14ac:dyDescent="0.3">
      <c r="A35" s="160"/>
      <c r="B35" s="46">
        <v>1.19</v>
      </c>
      <c r="C35" s="47" t="s">
        <v>45</v>
      </c>
      <c r="D35" s="48">
        <v>3</v>
      </c>
      <c r="E35" s="48" t="s">
        <v>17</v>
      </c>
      <c r="F35" s="49">
        <v>4</v>
      </c>
      <c r="G35" s="50">
        <v>300000</v>
      </c>
      <c r="H35" s="49"/>
      <c r="I35" s="51"/>
      <c r="J35" s="50">
        <f>+G35*D35*F35</f>
        <v>3600000</v>
      </c>
    </row>
    <row r="36" spans="1:11" ht="26.4" customHeight="1" x14ac:dyDescent="0.3">
      <c r="A36" s="160"/>
      <c r="B36" s="114">
        <v>1.2</v>
      </c>
      <c r="C36" s="60" t="s">
        <v>46</v>
      </c>
      <c r="D36" s="48">
        <v>1</v>
      </c>
      <c r="E36" s="48" t="s">
        <v>47</v>
      </c>
      <c r="F36" s="49">
        <v>4</v>
      </c>
      <c r="G36" s="50">
        <v>1550750</v>
      </c>
      <c r="H36" s="54"/>
      <c r="I36" s="51"/>
      <c r="J36" s="50">
        <f t="shared" ref="J36" si="4">+G36*D36*F36</f>
        <v>6203000</v>
      </c>
    </row>
    <row r="37" spans="1:11" x14ac:dyDescent="0.3">
      <c r="A37" s="160"/>
      <c r="B37" s="48"/>
      <c r="C37" s="53"/>
      <c r="D37" s="48"/>
      <c r="E37" s="48"/>
      <c r="F37" s="48"/>
      <c r="G37" s="50"/>
      <c r="H37" s="49"/>
      <c r="I37" s="51"/>
      <c r="J37" s="58">
        <f>SUM(J35:J36)</f>
        <v>9803000</v>
      </c>
    </row>
    <row r="38" spans="1:11" ht="4.2" customHeight="1" x14ac:dyDescent="0.3">
      <c r="B38" s="61"/>
      <c r="C38" s="61"/>
      <c r="D38" s="61"/>
      <c r="E38" s="61"/>
      <c r="F38" s="61"/>
      <c r="G38" s="62"/>
      <c r="H38" s="61"/>
      <c r="I38" s="63"/>
      <c r="J38" s="62"/>
    </row>
    <row r="39" spans="1:11" x14ac:dyDescent="0.3">
      <c r="B39" s="61"/>
      <c r="C39" s="155" t="s">
        <v>48</v>
      </c>
      <c r="D39" s="155"/>
      <c r="E39" s="155"/>
      <c r="F39" s="155"/>
      <c r="G39" s="155"/>
      <c r="H39" s="155"/>
      <c r="I39" s="155"/>
      <c r="J39" s="64">
        <f>ROUND(+J37+J22+J26+J17+J33,0)</f>
        <v>305365000</v>
      </c>
    </row>
    <row r="40" spans="1:11" x14ac:dyDescent="0.3">
      <c r="B40" s="61"/>
      <c r="C40" s="155" t="s">
        <v>49</v>
      </c>
      <c r="D40" s="155"/>
      <c r="E40" s="155"/>
      <c r="F40" s="155"/>
      <c r="G40" s="155"/>
      <c r="H40" s="155"/>
      <c r="I40" s="155"/>
      <c r="J40" s="64">
        <f>SUM(J39:J39)</f>
        <v>305365000</v>
      </c>
      <c r="K40" s="52"/>
    </row>
    <row r="41" spans="1:11" x14ac:dyDescent="0.3">
      <c r="B41" s="61"/>
      <c r="C41" s="155" t="s">
        <v>50</v>
      </c>
      <c r="D41" s="155"/>
      <c r="E41" s="155"/>
      <c r="F41" s="155"/>
      <c r="G41" s="155"/>
      <c r="H41" s="155"/>
      <c r="I41" s="155"/>
      <c r="J41" s="64">
        <f>ROUNDUP((+J40*19%),0)</f>
        <v>58019350</v>
      </c>
    </row>
    <row r="42" spans="1:11" x14ac:dyDescent="0.3">
      <c r="B42" s="61"/>
      <c r="C42" s="155" t="s">
        <v>51</v>
      </c>
      <c r="D42" s="155"/>
      <c r="E42" s="155"/>
      <c r="F42" s="155"/>
      <c r="G42" s="155"/>
      <c r="H42" s="155"/>
      <c r="I42" s="155"/>
      <c r="J42" s="64">
        <f>ROUND(SUM(J40:J41),0)</f>
        <v>363384350</v>
      </c>
    </row>
    <row r="43" spans="1:11" x14ac:dyDescent="0.3">
      <c r="B43" s="61"/>
      <c r="C43" s="156" t="s">
        <v>52</v>
      </c>
      <c r="D43" s="157"/>
      <c r="E43" s="157"/>
      <c r="F43" s="157"/>
      <c r="G43" s="157"/>
      <c r="H43" s="158"/>
      <c r="I43" s="102"/>
      <c r="J43" s="64"/>
      <c r="K43" s="55"/>
    </row>
    <row r="44" spans="1:11" x14ac:dyDescent="0.3">
      <c r="B44" s="61"/>
      <c r="C44" s="156" t="s">
        <v>53</v>
      </c>
      <c r="D44" s="157"/>
      <c r="E44" s="157"/>
      <c r="F44" s="157"/>
      <c r="G44" s="157"/>
      <c r="H44" s="157"/>
      <c r="I44" s="158"/>
      <c r="J44" s="64">
        <f>SUM(J42:J43)</f>
        <v>363384350</v>
      </c>
    </row>
    <row r="45" spans="1:11" x14ac:dyDescent="0.3">
      <c r="B45" s="61"/>
      <c r="C45" s="154" t="s">
        <v>54</v>
      </c>
      <c r="D45" s="154"/>
      <c r="E45" s="154"/>
      <c r="F45" s="154"/>
      <c r="G45" s="154"/>
      <c r="H45" s="154"/>
      <c r="I45" s="154"/>
      <c r="J45" s="65">
        <f>ROUND((J42),0)</f>
        <v>363384350</v>
      </c>
    </row>
    <row r="46" spans="1:11" x14ac:dyDescent="0.3">
      <c r="A46" s="141" t="s">
        <v>55</v>
      </c>
      <c r="B46" s="61"/>
      <c r="C46" s="154" t="s">
        <v>56</v>
      </c>
      <c r="D46" s="154"/>
      <c r="E46" s="154"/>
      <c r="F46" s="154"/>
      <c r="G46" s="154"/>
      <c r="H46" s="154"/>
      <c r="I46" s="154"/>
      <c r="J46" s="65">
        <f>ROUND(SUM(J44:J44),0)</f>
        <v>363384350</v>
      </c>
    </row>
    <row r="47" spans="1:11" x14ac:dyDescent="0.3">
      <c r="A47" s="141" t="s">
        <v>57</v>
      </c>
      <c r="B47" s="61"/>
      <c r="C47" s="66"/>
      <c r="D47" s="66"/>
      <c r="E47" s="66"/>
      <c r="F47" s="66"/>
      <c r="G47" s="66"/>
      <c r="H47" s="66"/>
      <c r="I47" s="66"/>
      <c r="J47" s="67"/>
    </row>
    <row r="48" spans="1:11" ht="15.6" x14ac:dyDescent="0.3">
      <c r="A48" s="142" t="s">
        <v>58</v>
      </c>
      <c r="B48" s="61"/>
      <c r="C48" s="61"/>
      <c r="D48" s="61"/>
      <c r="E48" s="61"/>
      <c r="F48" s="61"/>
      <c r="G48" s="62"/>
      <c r="H48" s="61"/>
      <c r="I48" s="63"/>
      <c r="J48" s="118"/>
    </row>
    <row r="49" spans="2:12" x14ac:dyDescent="0.3">
      <c r="B49" s="61"/>
      <c r="C49" s="61"/>
      <c r="D49" s="61"/>
      <c r="E49" s="61"/>
      <c r="F49" s="61"/>
      <c r="G49" s="62"/>
      <c r="H49" s="61"/>
      <c r="I49" s="63"/>
      <c r="J49" s="62"/>
    </row>
    <row r="50" spans="2:12" s="12" customFormat="1" ht="10.199999999999999" x14ac:dyDescent="0.2">
      <c r="K50" s="11"/>
    </row>
    <row r="51" spans="2:12" s="12" customFormat="1" ht="10.199999999999999" x14ac:dyDescent="0.2"/>
    <row r="52" spans="2:12" s="12" customFormat="1" ht="14.4" customHeight="1" x14ac:dyDescent="0.2"/>
    <row r="53" spans="2:12" s="12" customFormat="1" ht="19.95" customHeight="1" x14ac:dyDescent="0.2"/>
    <row r="54" spans="2:12" s="12" customFormat="1" ht="10.199999999999999" x14ac:dyDescent="0.2">
      <c r="K54" s="18"/>
      <c r="L54" s="11"/>
    </row>
    <row r="58" spans="2:12" x14ac:dyDescent="0.3">
      <c r="J58" s="68"/>
    </row>
    <row r="59" spans="2:12" x14ac:dyDescent="0.3">
      <c r="J59" s="69"/>
    </row>
    <row r="62" spans="2:12" x14ac:dyDescent="0.3">
      <c r="J62" s="68"/>
    </row>
    <row r="63" spans="2:12" x14ac:dyDescent="0.3">
      <c r="J63" s="70"/>
    </row>
  </sheetData>
  <mergeCells count="14">
    <mergeCell ref="A10:A37"/>
    <mergeCell ref="C2:J2"/>
    <mergeCell ref="A3:J3"/>
    <mergeCell ref="A4:J4"/>
    <mergeCell ref="A5:J5"/>
    <mergeCell ref="C8:J8"/>
    <mergeCell ref="C45:I45"/>
    <mergeCell ref="C46:I46"/>
    <mergeCell ref="C39:I39"/>
    <mergeCell ref="C40:I40"/>
    <mergeCell ref="C41:I41"/>
    <mergeCell ref="C42:I42"/>
    <mergeCell ref="C43:H43"/>
    <mergeCell ref="C44:I44"/>
  </mergeCells>
  <printOptions horizontalCentered="1" verticalCentered="1"/>
  <pageMargins left="0.70866141732283472" right="0.70866141732283472" top="0.74803149606299213" bottom="0.74803149606299213" header="0.31496062992125984" footer="0.31496062992125984"/>
  <pageSetup paperSize="122"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50126-2865-4F83-A712-0D1BEF201231}">
  <sheetPr>
    <pageSetUpPr fitToPage="1"/>
  </sheetPr>
  <dimension ref="A1:L63"/>
  <sheetViews>
    <sheetView view="pageBreakPreview" topLeftCell="A17" zoomScale="90" zoomScaleNormal="70" workbookViewId="0">
      <selection activeCell="D7" sqref="D7"/>
    </sheetView>
  </sheetViews>
  <sheetFormatPr baseColWidth="10" defaultColWidth="11.44140625" defaultRowHeight="14.4" x14ac:dyDescent="0.3"/>
  <cols>
    <col min="2" max="2" width="25.6640625" customWidth="1"/>
    <col min="3" max="3" width="72.44140625" bestFit="1" customWidth="1"/>
    <col min="4" max="4" width="17.6640625" bestFit="1" customWidth="1"/>
    <col min="5" max="5" width="7.6640625" bestFit="1" customWidth="1"/>
    <col min="6" max="6" width="11.109375" bestFit="1" customWidth="1"/>
    <col min="7" max="7" width="15.6640625" style="20" customWidth="1"/>
    <col min="8" max="8" width="4.44140625" bestFit="1" customWidth="1"/>
    <col min="9" max="9" width="15.5546875" style="21" customWidth="1"/>
    <col min="10" max="10" width="25.33203125" style="20" customWidth="1"/>
    <col min="11" max="11" width="24.33203125" customWidth="1"/>
    <col min="12" max="12" width="21.44140625" customWidth="1"/>
    <col min="13" max="13" width="11.6640625" bestFit="1" customWidth="1"/>
    <col min="15" max="15" width="13.109375" customWidth="1"/>
  </cols>
  <sheetData>
    <row r="1" spans="1:12" x14ac:dyDescent="0.3">
      <c r="A1" s="1"/>
      <c r="B1" s="1"/>
      <c r="C1" s="1"/>
      <c r="D1" s="1"/>
      <c r="E1" s="1"/>
      <c r="F1" s="1"/>
      <c r="G1" s="2"/>
      <c r="H1" s="1"/>
      <c r="I1" s="3"/>
      <c r="J1" s="2"/>
    </row>
    <row r="2" spans="1:12" ht="41.25" customHeight="1" x14ac:dyDescent="0.3">
      <c r="A2" s="22"/>
      <c r="B2" s="23"/>
      <c r="C2" s="161" t="str">
        <f>ENTREGABLES!B2</f>
        <v>ESTUDIOS Y DISEÑOS PARA LA CONSTRUCCIÓN DEL RESTAURANTE ESCOLAR  DEL ESTABLECIMIENTO EDUCATIVO J.F. KENNEDY DE LA ZONA URBANA, DEL DISTRITO DE BARRANCABERMEJA,SANTANDER.  VIGENCIA 2025</v>
      </c>
      <c r="D2" s="161"/>
      <c r="E2" s="161"/>
      <c r="F2" s="161"/>
      <c r="G2" s="161"/>
      <c r="H2" s="161"/>
      <c r="I2" s="161"/>
      <c r="J2" s="162"/>
    </row>
    <row r="3" spans="1:12" ht="26.25" customHeight="1" x14ac:dyDescent="0.3">
      <c r="A3" s="163" t="s">
        <v>237</v>
      </c>
      <c r="B3" s="164"/>
      <c r="C3" s="164"/>
      <c r="D3" s="164"/>
      <c r="E3" s="164"/>
      <c r="F3" s="164"/>
      <c r="G3" s="164"/>
      <c r="H3" s="164"/>
      <c r="I3" s="164"/>
      <c r="J3" s="165"/>
    </row>
    <row r="4" spans="1:12" ht="61.2" customHeight="1" x14ac:dyDescent="0.3">
      <c r="A4" s="166" t="s">
        <v>1</v>
      </c>
      <c r="B4" s="167"/>
      <c r="C4" s="167"/>
      <c r="D4" s="167"/>
      <c r="E4" s="167"/>
      <c r="F4" s="167"/>
      <c r="G4" s="167"/>
      <c r="H4" s="167"/>
      <c r="I4" s="167"/>
      <c r="J4" s="168"/>
    </row>
    <row r="5" spans="1:12" ht="20.25" customHeight="1" x14ac:dyDescent="0.3">
      <c r="A5" s="169" t="s">
        <v>2</v>
      </c>
      <c r="B5" s="170"/>
      <c r="C5" s="170"/>
      <c r="D5" s="170"/>
      <c r="E5" s="170"/>
      <c r="F5" s="170"/>
      <c r="G5" s="170"/>
      <c r="H5" s="170"/>
      <c r="I5" s="170"/>
      <c r="J5" s="171"/>
    </row>
    <row r="6" spans="1:12" x14ac:dyDescent="0.3">
      <c r="A6" s="19"/>
      <c r="B6" s="24"/>
      <c r="C6" s="25" t="s">
        <v>3</v>
      </c>
      <c r="D6" s="26">
        <v>1</v>
      </c>
      <c r="E6" s="27" t="s">
        <v>4</v>
      </c>
      <c r="F6" s="27"/>
      <c r="G6" s="28"/>
      <c r="H6" s="6"/>
      <c r="I6" s="7"/>
      <c r="J6" s="5"/>
    </row>
    <row r="7" spans="1:12" x14ac:dyDescent="0.3">
      <c r="A7" s="29"/>
      <c r="B7" s="30"/>
      <c r="C7" s="31"/>
      <c r="D7" s="32"/>
      <c r="E7" s="33"/>
      <c r="F7" s="33"/>
      <c r="G7" s="34"/>
      <c r="H7" s="30"/>
      <c r="I7" s="35"/>
      <c r="J7" s="36"/>
    </row>
    <row r="8" spans="1:12" x14ac:dyDescent="0.3">
      <c r="A8" s="37"/>
      <c r="B8" s="38">
        <v>1</v>
      </c>
      <c r="C8" s="172" t="s">
        <v>5</v>
      </c>
      <c r="D8" s="172"/>
      <c r="E8" s="172"/>
      <c r="F8" s="172"/>
      <c r="G8" s="172"/>
      <c r="H8" s="172"/>
      <c r="I8" s="172"/>
      <c r="J8" s="172"/>
    </row>
    <row r="9" spans="1:12" s="45" customFormat="1" ht="33.6" customHeight="1" x14ac:dyDescent="0.3">
      <c r="A9" s="39" t="s">
        <v>6</v>
      </c>
      <c r="B9" s="59"/>
      <c r="C9" s="41" t="s">
        <v>7</v>
      </c>
      <c r="D9" s="42" t="s">
        <v>8</v>
      </c>
      <c r="E9" s="42" t="s">
        <v>9</v>
      </c>
      <c r="F9" s="42" t="s">
        <v>10</v>
      </c>
      <c r="G9" s="43" t="s">
        <v>11</v>
      </c>
      <c r="H9" s="42" t="s">
        <v>12</v>
      </c>
      <c r="I9" s="44" t="s">
        <v>13</v>
      </c>
      <c r="J9" s="43" t="s">
        <v>14</v>
      </c>
    </row>
    <row r="10" spans="1:12" x14ac:dyDescent="0.3">
      <c r="A10" s="159"/>
      <c r="B10" s="46" t="s">
        <v>15</v>
      </c>
      <c r="C10" s="47" t="s">
        <v>16</v>
      </c>
      <c r="D10" s="48">
        <v>1</v>
      </c>
      <c r="E10" s="48" t="s">
        <v>17</v>
      </c>
      <c r="F10" s="49">
        <v>1</v>
      </c>
      <c r="G10" s="50">
        <v>8000000</v>
      </c>
      <c r="H10" s="49">
        <f>'FM PROFESIONALES'!$D$58</f>
        <v>2.2999999999999998</v>
      </c>
      <c r="I10" s="51">
        <v>0.5</v>
      </c>
      <c r="J10" s="50">
        <f t="shared" ref="J10:J16" si="0">+I10*F10*G10*H10*D10</f>
        <v>9200000</v>
      </c>
      <c r="K10" s="52"/>
    </row>
    <row r="11" spans="1:12" x14ac:dyDescent="0.3">
      <c r="A11" s="160"/>
      <c r="B11" s="46" t="s">
        <v>18</v>
      </c>
      <c r="C11" s="53" t="s">
        <v>19</v>
      </c>
      <c r="D11" s="48">
        <v>1</v>
      </c>
      <c r="E11" s="48" t="s">
        <v>17</v>
      </c>
      <c r="F11" s="49">
        <v>1</v>
      </c>
      <c r="G11" s="50">
        <v>6400000</v>
      </c>
      <c r="H11" s="49">
        <f>'FM PROFESIONALES'!$D$58</f>
        <v>2.2999999999999998</v>
      </c>
      <c r="I11" s="51">
        <v>1</v>
      </c>
      <c r="J11" s="50">
        <f t="shared" si="0"/>
        <v>14719999.999999998</v>
      </c>
    </row>
    <row r="12" spans="1:12" x14ac:dyDescent="0.3">
      <c r="A12" s="160"/>
      <c r="B12" s="46" t="s">
        <v>20</v>
      </c>
      <c r="C12" s="47" t="s">
        <v>21</v>
      </c>
      <c r="D12" s="48">
        <v>1</v>
      </c>
      <c r="E12" s="48" t="s">
        <v>17</v>
      </c>
      <c r="F12" s="49">
        <v>0</v>
      </c>
      <c r="G12" s="50">
        <v>6400000</v>
      </c>
      <c r="H12" s="49">
        <f>'FM PROFESIONALES'!$D$58</f>
        <v>2.2999999999999998</v>
      </c>
      <c r="I12" s="51">
        <v>0.7</v>
      </c>
      <c r="J12" s="50">
        <f t="shared" si="0"/>
        <v>0</v>
      </c>
    </row>
    <row r="13" spans="1:12" x14ac:dyDescent="0.3">
      <c r="A13" s="160"/>
      <c r="B13" s="46" t="s">
        <v>22</v>
      </c>
      <c r="C13" s="53" t="s">
        <v>23</v>
      </c>
      <c r="D13" s="48">
        <v>1</v>
      </c>
      <c r="E13" s="48" t="s">
        <v>17</v>
      </c>
      <c r="F13" s="49">
        <v>0</v>
      </c>
      <c r="G13" s="50">
        <v>5000000</v>
      </c>
      <c r="H13" s="49">
        <f>'FM PROFESIONALES'!$D$58</f>
        <v>2.2999999999999998</v>
      </c>
      <c r="I13" s="51">
        <v>0.5</v>
      </c>
      <c r="J13" s="50">
        <f t="shared" si="0"/>
        <v>0</v>
      </c>
    </row>
    <row r="14" spans="1:12" x14ac:dyDescent="0.3">
      <c r="A14" s="160"/>
      <c r="B14" s="46" t="s">
        <v>24</v>
      </c>
      <c r="C14" s="53" t="s">
        <v>25</v>
      </c>
      <c r="D14" s="48">
        <v>1</v>
      </c>
      <c r="E14" s="48" t="s">
        <v>17</v>
      </c>
      <c r="F14" s="49">
        <v>0</v>
      </c>
      <c r="G14" s="50">
        <v>5000000</v>
      </c>
      <c r="H14" s="49">
        <f>'FM PROFESIONALES'!$D$58</f>
        <v>2.2999999999999998</v>
      </c>
      <c r="I14" s="51">
        <v>0.5</v>
      </c>
      <c r="J14" s="50">
        <f t="shared" si="0"/>
        <v>0</v>
      </c>
    </row>
    <row r="15" spans="1:12" x14ac:dyDescent="0.3">
      <c r="A15" s="160"/>
      <c r="B15" s="46" t="s">
        <v>26</v>
      </c>
      <c r="C15" s="53" t="s">
        <v>27</v>
      </c>
      <c r="D15" s="48">
        <v>1</v>
      </c>
      <c r="E15" s="48" t="s">
        <v>17</v>
      </c>
      <c r="F15" s="49">
        <v>1</v>
      </c>
      <c r="G15" s="50">
        <v>6400000</v>
      </c>
      <c r="H15" s="49">
        <f>'FM PROFESIONALES'!$D$58</f>
        <v>2.2999999999999998</v>
      </c>
      <c r="I15" s="51">
        <v>1</v>
      </c>
      <c r="J15" s="50">
        <f t="shared" si="0"/>
        <v>14719999.999999998</v>
      </c>
      <c r="L15" s="55"/>
    </row>
    <row r="16" spans="1:12" x14ac:dyDescent="0.3">
      <c r="A16" s="160"/>
      <c r="B16" s="46" t="s">
        <v>28</v>
      </c>
      <c r="C16" s="47" t="s">
        <v>29</v>
      </c>
      <c r="D16" s="48">
        <v>1</v>
      </c>
      <c r="E16" s="48" t="s">
        <v>17</v>
      </c>
      <c r="F16" s="49">
        <v>0</v>
      </c>
      <c r="G16" s="50">
        <v>5000000</v>
      </c>
      <c r="H16" s="49">
        <f>'FM PROFESIONALES'!$D$58</f>
        <v>2.2999999999999998</v>
      </c>
      <c r="I16" s="51">
        <v>0.5</v>
      </c>
      <c r="J16" s="50">
        <f t="shared" si="0"/>
        <v>0</v>
      </c>
      <c r="L16" s="55"/>
    </row>
    <row r="17" spans="1:12" x14ac:dyDescent="0.3">
      <c r="A17" s="160"/>
      <c r="B17" s="56"/>
      <c r="C17" s="47"/>
      <c r="D17" s="57"/>
      <c r="E17" s="47"/>
      <c r="F17" s="47"/>
      <c r="G17" s="50"/>
      <c r="H17" s="47"/>
      <c r="I17" s="51"/>
      <c r="J17" s="58">
        <f>SUM(J10:J16)</f>
        <v>38640000</v>
      </c>
    </row>
    <row r="18" spans="1:12" x14ac:dyDescent="0.3">
      <c r="A18" s="160"/>
      <c r="B18" s="59"/>
      <c r="C18" s="132" t="s">
        <v>30</v>
      </c>
      <c r="D18" s="133"/>
      <c r="E18" s="133"/>
      <c r="F18" s="133"/>
      <c r="G18" s="133"/>
      <c r="H18" s="133"/>
      <c r="I18" s="133"/>
      <c r="J18" s="40"/>
      <c r="L18" s="55"/>
    </row>
    <row r="19" spans="1:12" x14ac:dyDescent="0.3">
      <c r="A19" s="160"/>
      <c r="B19" s="114">
        <v>1.1000000000000001</v>
      </c>
      <c r="C19" s="47" t="s">
        <v>31</v>
      </c>
      <c r="D19" s="48">
        <v>1</v>
      </c>
      <c r="E19" s="48" t="s">
        <v>17</v>
      </c>
      <c r="F19" s="49">
        <v>0</v>
      </c>
      <c r="G19" s="50">
        <v>4000000</v>
      </c>
      <c r="H19" s="49">
        <f>'FM ADMINISTRATIVO'!$D$58</f>
        <v>2.1</v>
      </c>
      <c r="I19" s="51">
        <v>0.5</v>
      </c>
      <c r="J19" s="50">
        <f t="shared" ref="J19:J21" si="1">+I19*F19*G19*H19*D19</f>
        <v>0</v>
      </c>
    </row>
    <row r="20" spans="1:12" x14ac:dyDescent="0.3">
      <c r="A20" s="160"/>
      <c r="B20" s="46">
        <v>1.1100000000000001</v>
      </c>
      <c r="C20" s="47" t="s">
        <v>32</v>
      </c>
      <c r="D20" s="48">
        <v>1</v>
      </c>
      <c r="E20" s="48" t="s">
        <v>17</v>
      </c>
      <c r="F20" s="49">
        <v>1</v>
      </c>
      <c r="G20" s="50">
        <v>2100000</v>
      </c>
      <c r="H20" s="49">
        <f>'FM ADMINISTRATIVO'!$D$58</f>
        <v>2.1</v>
      </c>
      <c r="I20" s="51">
        <v>0.5</v>
      </c>
      <c r="J20" s="50">
        <f t="shared" si="1"/>
        <v>2205000</v>
      </c>
    </row>
    <row r="21" spans="1:12" x14ac:dyDescent="0.3">
      <c r="A21" s="160"/>
      <c r="B21" s="46">
        <v>1.1200000000000001</v>
      </c>
      <c r="C21" s="47" t="s">
        <v>33</v>
      </c>
      <c r="D21" s="48">
        <v>1</v>
      </c>
      <c r="E21" s="48" t="s">
        <v>17</v>
      </c>
      <c r="F21" s="49">
        <v>1</v>
      </c>
      <c r="G21" s="50">
        <v>1800000</v>
      </c>
      <c r="H21" s="49">
        <f>'FM ADMINISTRATIVO'!$D$58</f>
        <v>2.1</v>
      </c>
      <c r="I21" s="51">
        <v>0.5</v>
      </c>
      <c r="J21" s="50">
        <f t="shared" si="1"/>
        <v>1890000</v>
      </c>
    </row>
    <row r="22" spans="1:12" x14ac:dyDescent="0.3">
      <c r="A22" s="160"/>
      <c r="B22" s="46"/>
      <c r="C22" s="47"/>
      <c r="D22" s="47"/>
      <c r="E22" s="47"/>
      <c r="F22" s="47"/>
      <c r="G22" s="50"/>
      <c r="H22" s="48"/>
      <c r="I22" s="51"/>
      <c r="J22" s="58">
        <f>SUM(J19:J21)</f>
        <v>4095000</v>
      </c>
    </row>
    <row r="23" spans="1:12" x14ac:dyDescent="0.3">
      <c r="A23" s="160"/>
      <c r="B23" s="59"/>
      <c r="C23" s="132" t="s">
        <v>34</v>
      </c>
      <c r="D23" s="133"/>
      <c r="E23" s="133"/>
      <c r="F23" s="133"/>
      <c r="G23" s="133"/>
      <c r="H23" s="133"/>
      <c r="I23" s="133"/>
      <c r="J23" s="40"/>
    </row>
    <row r="24" spans="1:12" ht="27.6" x14ac:dyDescent="0.3">
      <c r="A24" s="160"/>
      <c r="B24" s="46">
        <v>1.1299999999999999</v>
      </c>
      <c r="C24" s="60" t="s">
        <v>35</v>
      </c>
      <c r="D24" s="48">
        <v>1</v>
      </c>
      <c r="E24" s="48" t="s">
        <v>36</v>
      </c>
      <c r="F24" s="49">
        <v>1</v>
      </c>
      <c r="G24" s="50">
        <v>20000000</v>
      </c>
      <c r="H24" s="49"/>
      <c r="I24" s="51"/>
      <c r="J24" s="50">
        <f t="shared" ref="J24:J25" si="2">+G24*D24*F24</f>
        <v>20000000</v>
      </c>
    </row>
    <row r="25" spans="1:12" ht="51" customHeight="1" x14ac:dyDescent="0.3">
      <c r="A25" s="160"/>
      <c r="B25" s="46">
        <v>1.1399999999999999</v>
      </c>
      <c r="C25" s="60" t="s">
        <v>37</v>
      </c>
      <c r="D25" s="48">
        <v>1</v>
      </c>
      <c r="E25" s="48" t="s">
        <v>36</v>
      </c>
      <c r="F25" s="49">
        <v>1</v>
      </c>
      <c r="G25" s="50">
        <v>7000000</v>
      </c>
      <c r="H25" s="49"/>
      <c r="I25" s="51"/>
      <c r="J25" s="50">
        <f t="shared" si="2"/>
        <v>7000000</v>
      </c>
    </row>
    <row r="26" spans="1:12" x14ac:dyDescent="0.3">
      <c r="A26" s="160"/>
      <c r="B26" s="48"/>
      <c r="C26" s="53"/>
      <c r="D26" s="48"/>
      <c r="E26" s="48"/>
      <c r="F26" s="48"/>
      <c r="G26" s="50"/>
      <c r="H26" s="49"/>
      <c r="I26" s="51"/>
      <c r="J26" s="58">
        <f>SUM(J24:J25)</f>
        <v>27000000</v>
      </c>
    </row>
    <row r="27" spans="1:12" x14ac:dyDescent="0.3">
      <c r="A27" s="160"/>
      <c r="B27" s="59"/>
      <c r="C27" s="132" t="s">
        <v>38</v>
      </c>
      <c r="D27" s="133"/>
      <c r="E27" s="133"/>
      <c r="F27" s="133"/>
      <c r="G27" s="133"/>
      <c r="H27" s="133"/>
      <c r="I27" s="133"/>
      <c r="J27" s="40"/>
    </row>
    <row r="28" spans="1:12" x14ac:dyDescent="0.3">
      <c r="A28" s="160"/>
      <c r="B28" s="46">
        <v>1.1499999999999999</v>
      </c>
      <c r="C28" s="47" t="s">
        <v>39</v>
      </c>
      <c r="D28" s="48">
        <v>1</v>
      </c>
      <c r="E28" s="48" t="s">
        <v>17</v>
      </c>
      <c r="F28" s="49">
        <v>0</v>
      </c>
      <c r="G28" s="50">
        <v>4500000</v>
      </c>
      <c r="H28" s="49"/>
      <c r="I28" s="51"/>
      <c r="J28" s="50">
        <f>+F28*G28*D28</f>
        <v>0</v>
      </c>
    </row>
    <row r="29" spans="1:12" x14ac:dyDescent="0.3">
      <c r="A29" s="160"/>
      <c r="B29" s="46"/>
      <c r="C29" s="47" t="s">
        <v>40</v>
      </c>
      <c r="D29" s="48">
        <v>1</v>
      </c>
      <c r="E29" s="48" t="s">
        <v>36</v>
      </c>
      <c r="F29" s="49">
        <v>0</v>
      </c>
      <c r="G29" s="50">
        <v>15000000</v>
      </c>
      <c r="H29" s="49"/>
      <c r="I29" s="51"/>
      <c r="J29" s="50">
        <f>+F29*G29*D29</f>
        <v>0</v>
      </c>
    </row>
    <row r="30" spans="1:12" x14ac:dyDescent="0.3">
      <c r="A30" s="160"/>
      <c r="B30" s="46">
        <v>1.1599999999999999</v>
      </c>
      <c r="C30" s="47" t="s">
        <v>41</v>
      </c>
      <c r="D30" s="48">
        <v>1</v>
      </c>
      <c r="E30" s="48" t="s">
        <v>17</v>
      </c>
      <c r="F30" s="49">
        <v>1</v>
      </c>
      <c r="G30" s="50">
        <v>1500000</v>
      </c>
      <c r="H30" s="49"/>
      <c r="I30" s="51"/>
      <c r="J30" s="50">
        <f t="shared" ref="J30:J32" si="3">+F30*G30*D30</f>
        <v>1500000</v>
      </c>
    </row>
    <row r="31" spans="1:12" x14ac:dyDescent="0.3">
      <c r="A31" s="160"/>
      <c r="B31" s="46">
        <v>1.17</v>
      </c>
      <c r="C31" s="47" t="s">
        <v>42</v>
      </c>
      <c r="D31" s="48">
        <v>1</v>
      </c>
      <c r="E31" s="48" t="s">
        <v>17</v>
      </c>
      <c r="F31" s="49">
        <v>0</v>
      </c>
      <c r="G31" s="50">
        <v>1000000</v>
      </c>
      <c r="H31" s="49"/>
      <c r="I31" s="51"/>
      <c r="J31" s="50">
        <f t="shared" si="3"/>
        <v>0</v>
      </c>
    </row>
    <row r="32" spans="1:12" x14ac:dyDescent="0.3">
      <c r="A32" s="160"/>
      <c r="B32" s="46">
        <v>1.18</v>
      </c>
      <c r="C32" s="47" t="s">
        <v>43</v>
      </c>
      <c r="D32" s="48">
        <v>5</v>
      </c>
      <c r="E32" s="48" t="s">
        <v>36</v>
      </c>
      <c r="F32" s="49">
        <v>1</v>
      </c>
      <c r="G32" s="50">
        <v>500000</v>
      </c>
      <c r="H32" s="49"/>
      <c r="I32" s="51"/>
      <c r="J32" s="50">
        <f t="shared" si="3"/>
        <v>2500000</v>
      </c>
    </row>
    <row r="33" spans="1:11" x14ac:dyDescent="0.3">
      <c r="A33" s="160"/>
      <c r="B33" s="48"/>
      <c r="C33" s="53"/>
      <c r="D33" s="48"/>
      <c r="E33" s="48"/>
      <c r="F33" s="48"/>
      <c r="G33" s="50"/>
      <c r="H33" s="49"/>
      <c r="I33" s="51"/>
      <c r="J33" s="58">
        <f>SUM(J28:J32)</f>
        <v>4000000</v>
      </c>
    </row>
    <row r="34" spans="1:11" x14ac:dyDescent="0.3">
      <c r="A34" s="160"/>
      <c r="B34" s="59"/>
      <c r="C34" s="132" t="s">
        <v>44</v>
      </c>
      <c r="D34" s="133"/>
      <c r="E34" s="133"/>
      <c r="F34" s="133"/>
      <c r="G34" s="133"/>
      <c r="H34" s="133"/>
      <c r="I34" s="133"/>
      <c r="J34" s="40"/>
    </row>
    <row r="35" spans="1:11" x14ac:dyDescent="0.3">
      <c r="A35" s="160"/>
      <c r="B35" s="46">
        <v>1.19</v>
      </c>
      <c r="C35" s="47" t="s">
        <v>45</v>
      </c>
      <c r="D35" s="48">
        <v>3</v>
      </c>
      <c r="E35" s="48" t="s">
        <v>17</v>
      </c>
      <c r="F35" s="49">
        <v>1</v>
      </c>
      <c r="G35" s="50">
        <v>300000</v>
      </c>
      <c r="H35" s="49"/>
      <c r="I35" s="51"/>
      <c r="J35" s="50">
        <f>+G35*D35*F35</f>
        <v>900000</v>
      </c>
    </row>
    <row r="36" spans="1:11" ht="26.4" customHeight="1" x14ac:dyDescent="0.3">
      <c r="A36" s="160"/>
      <c r="B36" s="114">
        <v>1.2</v>
      </c>
      <c r="C36" s="60" t="s">
        <v>46</v>
      </c>
      <c r="D36" s="48">
        <v>1</v>
      </c>
      <c r="E36" s="48" t="s">
        <v>47</v>
      </c>
      <c r="F36" s="49">
        <v>1</v>
      </c>
      <c r="G36" s="50">
        <v>1550750</v>
      </c>
      <c r="H36" s="54"/>
      <c r="I36" s="51"/>
      <c r="J36" s="50">
        <f t="shared" ref="J36" si="4">+G36*D36*F36</f>
        <v>1550750</v>
      </c>
    </row>
    <row r="37" spans="1:11" x14ac:dyDescent="0.3">
      <c r="A37" s="160"/>
      <c r="B37" s="48"/>
      <c r="C37" s="53"/>
      <c r="D37" s="48"/>
      <c r="E37" s="48"/>
      <c r="F37" s="48"/>
      <c r="G37" s="50"/>
      <c r="H37" s="49"/>
      <c r="I37" s="51"/>
      <c r="J37" s="58">
        <f>SUM(J35:J36)</f>
        <v>2450750</v>
      </c>
    </row>
    <row r="38" spans="1:11" ht="4.2" customHeight="1" x14ac:dyDescent="0.3">
      <c r="B38" s="61"/>
      <c r="C38" s="61"/>
      <c r="D38" s="61"/>
      <c r="E38" s="61"/>
      <c r="F38" s="61"/>
      <c r="G38" s="62"/>
      <c r="H38" s="61"/>
      <c r="I38" s="63"/>
      <c r="J38" s="62"/>
    </row>
    <row r="39" spans="1:11" x14ac:dyDescent="0.3">
      <c r="B39" s="61"/>
      <c r="C39" s="155" t="s">
        <v>48</v>
      </c>
      <c r="D39" s="155"/>
      <c r="E39" s="155"/>
      <c r="F39" s="155"/>
      <c r="G39" s="155"/>
      <c r="H39" s="155"/>
      <c r="I39" s="155"/>
      <c r="J39" s="64">
        <f>ROUND(+J37+J22+J26+J17+J33,0)</f>
        <v>76185750</v>
      </c>
    </row>
    <row r="40" spans="1:11" x14ac:dyDescent="0.3">
      <c r="B40" s="61"/>
      <c r="C40" s="155" t="s">
        <v>49</v>
      </c>
      <c r="D40" s="155"/>
      <c r="E40" s="155"/>
      <c r="F40" s="155"/>
      <c r="G40" s="155"/>
      <c r="H40" s="155"/>
      <c r="I40" s="155"/>
      <c r="J40" s="64">
        <f>SUM(J39:J39)</f>
        <v>76185750</v>
      </c>
      <c r="K40" s="52"/>
    </row>
    <row r="41" spans="1:11" x14ac:dyDescent="0.3">
      <c r="B41" s="61"/>
      <c r="C41" s="155" t="s">
        <v>50</v>
      </c>
      <c r="D41" s="155"/>
      <c r="E41" s="155"/>
      <c r="F41" s="155"/>
      <c r="G41" s="155"/>
      <c r="H41" s="155"/>
      <c r="I41" s="155"/>
      <c r="J41" s="64">
        <f>ROUNDUP((+J40*19%),0)</f>
        <v>14475293</v>
      </c>
    </row>
    <row r="42" spans="1:11" x14ac:dyDescent="0.3">
      <c r="B42" s="61"/>
      <c r="C42" s="155" t="s">
        <v>51</v>
      </c>
      <c r="D42" s="155"/>
      <c r="E42" s="155"/>
      <c r="F42" s="155"/>
      <c r="G42" s="155"/>
      <c r="H42" s="155"/>
      <c r="I42" s="155"/>
      <c r="J42" s="64">
        <f>ROUND(SUM(J40:J41),0)</f>
        <v>90661043</v>
      </c>
    </row>
    <row r="43" spans="1:11" x14ac:dyDescent="0.3">
      <c r="B43" s="61"/>
      <c r="C43" s="156" t="s">
        <v>52</v>
      </c>
      <c r="D43" s="157"/>
      <c r="E43" s="157"/>
      <c r="F43" s="157"/>
      <c r="G43" s="157"/>
      <c r="H43" s="158"/>
      <c r="I43" s="102"/>
      <c r="J43" s="64"/>
      <c r="K43" s="55"/>
    </row>
    <row r="44" spans="1:11" x14ac:dyDescent="0.3">
      <c r="B44" s="61"/>
      <c r="C44" s="156" t="s">
        <v>53</v>
      </c>
      <c r="D44" s="157"/>
      <c r="E44" s="157"/>
      <c r="F44" s="157"/>
      <c r="G44" s="157"/>
      <c r="H44" s="157"/>
      <c r="I44" s="158"/>
      <c r="J44" s="64">
        <f>SUM(J42:J43)</f>
        <v>90661043</v>
      </c>
    </row>
    <row r="45" spans="1:11" x14ac:dyDescent="0.3">
      <c r="B45" s="61"/>
      <c r="C45" s="154" t="s">
        <v>54</v>
      </c>
      <c r="D45" s="154"/>
      <c r="E45" s="154"/>
      <c r="F45" s="154"/>
      <c r="G45" s="154"/>
      <c r="H45" s="154"/>
      <c r="I45" s="154"/>
      <c r="J45" s="65">
        <f>ROUND((J42),0)</f>
        <v>90661043</v>
      </c>
    </row>
    <row r="46" spans="1:11" x14ac:dyDescent="0.3">
      <c r="A46" s="141" t="s">
        <v>55</v>
      </c>
      <c r="B46" s="61"/>
      <c r="C46" s="154" t="s">
        <v>56</v>
      </c>
      <c r="D46" s="154"/>
      <c r="E46" s="154"/>
      <c r="F46" s="154"/>
      <c r="G46" s="154"/>
      <c r="H46" s="154"/>
      <c r="I46" s="154"/>
      <c r="J46" s="65">
        <f>ROUND(SUM(J44:J44),0)</f>
        <v>90661043</v>
      </c>
    </row>
    <row r="47" spans="1:11" x14ac:dyDescent="0.3">
      <c r="A47" s="141" t="s">
        <v>57</v>
      </c>
      <c r="B47" s="61"/>
      <c r="C47" s="66"/>
      <c r="D47" s="66"/>
      <c r="E47" s="66"/>
      <c r="F47" s="66"/>
      <c r="G47" s="66"/>
      <c r="H47" s="66"/>
      <c r="I47" s="66"/>
      <c r="J47" s="67"/>
    </row>
    <row r="48" spans="1:11" ht="15.6" x14ac:dyDescent="0.3">
      <c r="A48" s="142" t="s">
        <v>58</v>
      </c>
      <c r="B48" s="61"/>
      <c r="C48" s="61"/>
      <c r="D48" s="61"/>
      <c r="E48" s="61"/>
      <c r="F48" s="61"/>
      <c r="G48" s="62"/>
      <c r="H48" s="61"/>
      <c r="I48" s="63"/>
      <c r="J48" s="118"/>
    </row>
    <row r="49" spans="2:12" x14ac:dyDescent="0.3">
      <c r="B49" s="61"/>
      <c r="C49" s="61"/>
      <c r="D49" s="61"/>
      <c r="E49" s="61"/>
      <c r="F49" s="61"/>
      <c r="G49" s="62"/>
      <c r="H49" s="61"/>
      <c r="I49" s="63"/>
      <c r="J49" s="62"/>
    </row>
    <row r="50" spans="2:12" s="12" customFormat="1" ht="10.199999999999999" x14ac:dyDescent="0.2">
      <c r="K50" s="11"/>
    </row>
    <row r="51" spans="2:12" s="12" customFormat="1" ht="10.199999999999999" x14ac:dyDescent="0.2"/>
    <row r="52" spans="2:12" s="12" customFormat="1" ht="14.4" customHeight="1" x14ac:dyDescent="0.2"/>
    <row r="53" spans="2:12" s="12" customFormat="1" ht="19.95" customHeight="1" x14ac:dyDescent="0.2"/>
    <row r="54" spans="2:12" s="12" customFormat="1" ht="10.199999999999999" x14ac:dyDescent="0.2">
      <c r="K54" s="18"/>
      <c r="L54" s="11"/>
    </row>
    <row r="55" spans="2:12" x14ac:dyDescent="0.3">
      <c r="D55" s="55"/>
    </row>
    <row r="58" spans="2:12" x14ac:dyDescent="0.3">
      <c r="J58" s="68"/>
    </row>
    <row r="59" spans="2:12" x14ac:dyDescent="0.3">
      <c r="J59" s="69"/>
    </row>
    <row r="62" spans="2:12" x14ac:dyDescent="0.3">
      <c r="J62" s="68"/>
    </row>
    <row r="63" spans="2:12" x14ac:dyDescent="0.3">
      <c r="J63" s="70"/>
    </row>
  </sheetData>
  <mergeCells count="14">
    <mergeCell ref="C45:I45"/>
    <mergeCell ref="C46:I46"/>
    <mergeCell ref="C39:I39"/>
    <mergeCell ref="C40:I40"/>
    <mergeCell ref="C41:I41"/>
    <mergeCell ref="C42:I42"/>
    <mergeCell ref="C43:H43"/>
    <mergeCell ref="C44:I44"/>
    <mergeCell ref="A10:A37"/>
    <mergeCell ref="C2:J2"/>
    <mergeCell ref="A3:J3"/>
    <mergeCell ref="A4:J4"/>
    <mergeCell ref="A5:J5"/>
    <mergeCell ref="C8:J8"/>
  </mergeCells>
  <printOptions horizontalCentered="1" verticalCentered="1"/>
  <pageMargins left="0.70866141732283472" right="0.70866141732283472" top="0.74803149606299213" bottom="0.74803149606299213" header="0.31496062992125984" footer="0.31496062992125984"/>
  <pageSetup paperSize="122"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63"/>
  <sheetViews>
    <sheetView view="pageBreakPreview" topLeftCell="A25" zoomScale="90" zoomScaleNormal="70" workbookViewId="0">
      <selection activeCell="D7" sqref="D7"/>
    </sheetView>
  </sheetViews>
  <sheetFormatPr baseColWidth="10" defaultColWidth="11.44140625" defaultRowHeight="14.4" x14ac:dyDescent="0.3"/>
  <cols>
    <col min="2" max="2" width="25.6640625" customWidth="1"/>
    <col min="3" max="3" width="72.44140625" bestFit="1" customWidth="1"/>
    <col min="4" max="4" width="9.44140625" bestFit="1" customWidth="1"/>
    <col min="5" max="5" width="7.6640625" bestFit="1" customWidth="1"/>
    <col min="6" max="6" width="11.109375" bestFit="1" customWidth="1"/>
    <col min="7" max="7" width="15.6640625" style="20" customWidth="1"/>
    <col min="8" max="8" width="4.44140625" bestFit="1" customWidth="1"/>
    <col min="9" max="9" width="15.5546875" style="21" customWidth="1"/>
    <col min="10" max="10" width="25.33203125" style="20" customWidth="1"/>
    <col min="11" max="11" width="24.33203125" customWidth="1"/>
    <col min="12" max="12" width="21.44140625" customWidth="1"/>
    <col min="13" max="13" width="11.6640625" bestFit="1" customWidth="1"/>
    <col min="15" max="15" width="13.109375" customWidth="1"/>
  </cols>
  <sheetData>
    <row r="1" spans="1:12" x14ac:dyDescent="0.3">
      <c r="A1" s="1"/>
      <c r="B1" s="1"/>
      <c r="C1" s="1"/>
      <c r="D1" s="1"/>
      <c r="E1" s="1"/>
      <c r="F1" s="1"/>
      <c r="G1" s="2"/>
      <c r="H1" s="1"/>
      <c r="I1" s="3"/>
      <c r="J1" s="2"/>
    </row>
    <row r="2" spans="1:12" ht="41.25" customHeight="1" x14ac:dyDescent="0.3">
      <c r="A2" s="22"/>
      <c r="B2" s="23"/>
      <c r="C2" s="161" t="str">
        <f>ENTREGABLES!B2</f>
        <v>ESTUDIOS Y DISEÑOS PARA LA CONSTRUCCIÓN DEL RESTAURANTE ESCOLAR  DEL ESTABLECIMIENTO EDUCATIVO J.F. KENNEDY DE LA ZONA URBANA, DEL DISTRITO DE BARRANCABERMEJA,SANTANDER.  VIGENCIA 2025</v>
      </c>
      <c r="D2" s="161"/>
      <c r="E2" s="161"/>
      <c r="F2" s="161"/>
      <c r="G2" s="161"/>
      <c r="H2" s="161"/>
      <c r="I2" s="161"/>
      <c r="J2" s="162"/>
    </row>
    <row r="3" spans="1:12" ht="26.25" customHeight="1" x14ac:dyDescent="0.3">
      <c r="A3" s="163" t="s">
        <v>238</v>
      </c>
      <c r="B3" s="164"/>
      <c r="C3" s="164"/>
      <c r="D3" s="164"/>
      <c r="E3" s="164"/>
      <c r="F3" s="164"/>
      <c r="G3" s="164"/>
      <c r="H3" s="164"/>
      <c r="I3" s="164"/>
      <c r="J3" s="165"/>
    </row>
    <row r="4" spans="1:12" ht="61.2" customHeight="1" x14ac:dyDescent="0.3">
      <c r="A4" s="166" t="s">
        <v>1</v>
      </c>
      <c r="B4" s="167"/>
      <c r="C4" s="167"/>
      <c r="D4" s="167"/>
      <c r="E4" s="167"/>
      <c r="F4" s="167"/>
      <c r="G4" s="167"/>
      <c r="H4" s="167"/>
      <c r="I4" s="167"/>
      <c r="J4" s="168"/>
    </row>
    <row r="5" spans="1:12" ht="20.25" customHeight="1" x14ac:dyDescent="0.3">
      <c r="A5" s="169" t="s">
        <v>2</v>
      </c>
      <c r="B5" s="170"/>
      <c r="C5" s="170"/>
      <c r="D5" s="170"/>
      <c r="E5" s="170"/>
      <c r="F5" s="170"/>
      <c r="G5" s="170"/>
      <c r="H5" s="170"/>
      <c r="I5" s="170"/>
      <c r="J5" s="171"/>
    </row>
    <row r="6" spans="1:12" x14ac:dyDescent="0.3">
      <c r="A6" s="19"/>
      <c r="B6" s="24"/>
      <c r="C6" s="25" t="s">
        <v>3</v>
      </c>
      <c r="D6" s="26">
        <v>3</v>
      </c>
      <c r="E6" s="27" t="s">
        <v>4</v>
      </c>
      <c r="F6" s="27"/>
      <c r="G6" s="28"/>
      <c r="H6" s="6"/>
      <c r="I6" s="7"/>
      <c r="J6" s="5"/>
    </row>
    <row r="7" spans="1:12" x14ac:dyDescent="0.3">
      <c r="A7" s="29"/>
      <c r="B7" s="30"/>
      <c r="C7" s="31"/>
      <c r="D7" s="32"/>
      <c r="E7" s="33"/>
      <c r="F7" s="33"/>
      <c r="G7" s="34"/>
      <c r="H7" s="30"/>
      <c r="I7" s="35"/>
      <c r="J7" s="36"/>
    </row>
    <row r="8" spans="1:12" x14ac:dyDescent="0.3">
      <c r="A8" s="37"/>
      <c r="B8" s="38">
        <v>1</v>
      </c>
      <c r="C8" s="172" t="s">
        <v>5</v>
      </c>
      <c r="D8" s="172"/>
      <c r="E8" s="172"/>
      <c r="F8" s="172"/>
      <c r="G8" s="172"/>
      <c r="H8" s="172"/>
      <c r="I8" s="172"/>
      <c r="J8" s="172"/>
    </row>
    <row r="9" spans="1:12" s="45" customFormat="1" ht="33.6" customHeight="1" x14ac:dyDescent="0.3">
      <c r="A9" s="39" t="s">
        <v>6</v>
      </c>
      <c r="B9" s="59"/>
      <c r="C9" s="41" t="s">
        <v>7</v>
      </c>
      <c r="D9" s="42" t="s">
        <v>8</v>
      </c>
      <c r="E9" s="42" t="s">
        <v>9</v>
      </c>
      <c r="F9" s="42" t="s">
        <v>10</v>
      </c>
      <c r="G9" s="43" t="s">
        <v>11</v>
      </c>
      <c r="H9" s="42" t="s">
        <v>12</v>
      </c>
      <c r="I9" s="44" t="s">
        <v>13</v>
      </c>
      <c r="J9" s="43" t="s">
        <v>14</v>
      </c>
    </row>
    <row r="10" spans="1:12" x14ac:dyDescent="0.3">
      <c r="A10" s="159"/>
      <c r="B10" s="46" t="s">
        <v>15</v>
      </c>
      <c r="C10" s="47" t="s">
        <v>16</v>
      </c>
      <c r="D10" s="48">
        <v>1</v>
      </c>
      <c r="E10" s="48" t="s">
        <v>17</v>
      </c>
      <c r="F10" s="49">
        <v>3</v>
      </c>
      <c r="G10" s="50">
        <v>8000000</v>
      </c>
      <c r="H10" s="49">
        <f>'FM PROFESIONALES'!$D$58</f>
        <v>2.2999999999999998</v>
      </c>
      <c r="I10" s="51">
        <v>0.5</v>
      </c>
      <c r="J10" s="50">
        <f t="shared" ref="J10:J16" si="0">+I10*F10*G10*H10*D10</f>
        <v>27599999.999999996</v>
      </c>
      <c r="K10" s="52"/>
    </row>
    <row r="11" spans="1:12" x14ac:dyDescent="0.3">
      <c r="A11" s="160"/>
      <c r="B11" s="46" t="s">
        <v>18</v>
      </c>
      <c r="C11" s="53" t="s">
        <v>19</v>
      </c>
      <c r="D11" s="48">
        <v>1</v>
      </c>
      <c r="E11" s="48" t="s">
        <v>17</v>
      </c>
      <c r="F11" s="49">
        <v>3</v>
      </c>
      <c r="G11" s="50">
        <v>6400000</v>
      </c>
      <c r="H11" s="49">
        <f>'FM PROFESIONALES'!$D$58</f>
        <v>2.2999999999999998</v>
      </c>
      <c r="I11" s="51">
        <v>1</v>
      </c>
      <c r="J11" s="50">
        <f t="shared" si="0"/>
        <v>44160000</v>
      </c>
    </row>
    <row r="12" spans="1:12" x14ac:dyDescent="0.3">
      <c r="A12" s="160"/>
      <c r="B12" s="46" t="s">
        <v>20</v>
      </c>
      <c r="C12" s="47" t="s">
        <v>21</v>
      </c>
      <c r="D12" s="48">
        <v>1</v>
      </c>
      <c r="E12" s="48" t="s">
        <v>17</v>
      </c>
      <c r="F12" s="49">
        <v>3</v>
      </c>
      <c r="G12" s="50">
        <v>6400000</v>
      </c>
      <c r="H12" s="49">
        <f>'FM PROFESIONALES'!$D$58</f>
        <v>2.2999999999999998</v>
      </c>
      <c r="I12" s="51">
        <v>0.7</v>
      </c>
      <c r="J12" s="50">
        <f t="shared" si="0"/>
        <v>30911999.999999993</v>
      </c>
    </row>
    <row r="13" spans="1:12" x14ac:dyDescent="0.3">
      <c r="A13" s="160"/>
      <c r="B13" s="46" t="s">
        <v>22</v>
      </c>
      <c r="C13" s="53" t="s">
        <v>23</v>
      </c>
      <c r="D13" s="48">
        <v>1</v>
      </c>
      <c r="E13" s="48" t="s">
        <v>17</v>
      </c>
      <c r="F13" s="49">
        <v>3</v>
      </c>
      <c r="G13" s="50">
        <v>5000000</v>
      </c>
      <c r="H13" s="49">
        <f>'FM PROFESIONALES'!$D$58</f>
        <v>2.2999999999999998</v>
      </c>
      <c r="I13" s="51">
        <v>0.5</v>
      </c>
      <c r="J13" s="50">
        <f t="shared" si="0"/>
        <v>17250000</v>
      </c>
    </row>
    <row r="14" spans="1:12" x14ac:dyDescent="0.3">
      <c r="A14" s="160"/>
      <c r="B14" s="46" t="s">
        <v>24</v>
      </c>
      <c r="C14" s="53" t="s">
        <v>25</v>
      </c>
      <c r="D14" s="48">
        <v>1</v>
      </c>
      <c r="E14" s="48" t="s">
        <v>17</v>
      </c>
      <c r="F14" s="49">
        <v>2</v>
      </c>
      <c r="G14" s="50">
        <v>5000000</v>
      </c>
      <c r="H14" s="49">
        <f>'FM PROFESIONALES'!$D$58</f>
        <v>2.2999999999999998</v>
      </c>
      <c r="I14" s="51">
        <v>0.5</v>
      </c>
      <c r="J14" s="50">
        <f t="shared" si="0"/>
        <v>11500000</v>
      </c>
    </row>
    <row r="15" spans="1:12" x14ac:dyDescent="0.3">
      <c r="A15" s="160"/>
      <c r="B15" s="46" t="s">
        <v>26</v>
      </c>
      <c r="C15" s="53" t="s">
        <v>27</v>
      </c>
      <c r="D15" s="48">
        <v>1</v>
      </c>
      <c r="E15" s="48" t="s">
        <v>17</v>
      </c>
      <c r="F15" s="49">
        <v>1</v>
      </c>
      <c r="G15" s="50">
        <v>6400000</v>
      </c>
      <c r="H15" s="49">
        <f>'FM PROFESIONALES'!$D$58</f>
        <v>2.2999999999999998</v>
      </c>
      <c r="I15" s="51">
        <v>1</v>
      </c>
      <c r="J15" s="50">
        <f t="shared" si="0"/>
        <v>14719999.999999998</v>
      </c>
      <c r="L15" s="55"/>
    </row>
    <row r="16" spans="1:12" x14ac:dyDescent="0.3">
      <c r="A16" s="160"/>
      <c r="B16" s="46" t="s">
        <v>28</v>
      </c>
      <c r="C16" s="47" t="s">
        <v>29</v>
      </c>
      <c r="D16" s="48">
        <v>1</v>
      </c>
      <c r="E16" s="48" t="s">
        <v>17</v>
      </c>
      <c r="F16" s="49">
        <v>2</v>
      </c>
      <c r="G16" s="50">
        <v>5000000</v>
      </c>
      <c r="H16" s="49">
        <f>'FM PROFESIONALES'!$D$58</f>
        <v>2.2999999999999998</v>
      </c>
      <c r="I16" s="51">
        <v>0.5</v>
      </c>
      <c r="J16" s="50">
        <f t="shared" si="0"/>
        <v>11500000</v>
      </c>
      <c r="L16" s="55"/>
    </row>
    <row r="17" spans="1:12" x14ac:dyDescent="0.3">
      <c r="A17" s="160"/>
      <c r="B17" s="56"/>
      <c r="C17" s="47"/>
      <c r="D17" s="57"/>
      <c r="E17" s="47"/>
      <c r="F17" s="47"/>
      <c r="G17" s="50"/>
      <c r="H17" s="47"/>
      <c r="I17" s="51"/>
      <c r="J17" s="58">
        <f>SUM(J10:J16)</f>
        <v>157642000</v>
      </c>
    </row>
    <row r="18" spans="1:12" x14ac:dyDescent="0.3">
      <c r="A18" s="160"/>
      <c r="B18" s="59"/>
      <c r="C18" s="132" t="s">
        <v>30</v>
      </c>
      <c r="D18" s="133"/>
      <c r="E18" s="133"/>
      <c r="F18" s="133"/>
      <c r="G18" s="133"/>
      <c r="H18" s="133"/>
      <c r="I18" s="133"/>
      <c r="J18" s="40"/>
      <c r="L18" s="55"/>
    </row>
    <row r="19" spans="1:12" x14ac:dyDescent="0.3">
      <c r="A19" s="160"/>
      <c r="B19" s="114">
        <v>1.1000000000000001</v>
      </c>
      <c r="C19" s="47" t="s">
        <v>31</v>
      </c>
      <c r="D19" s="48">
        <v>1</v>
      </c>
      <c r="E19" s="48" t="s">
        <v>17</v>
      </c>
      <c r="F19" s="49">
        <v>2</v>
      </c>
      <c r="G19" s="50">
        <v>4000000</v>
      </c>
      <c r="H19" s="49">
        <f>'FM ADMINISTRATIVO'!$D$58</f>
        <v>2.1</v>
      </c>
      <c r="I19" s="51">
        <v>0.5</v>
      </c>
      <c r="J19" s="50">
        <f t="shared" ref="J19:J21" si="1">+I19*F19*G19*H19*D19</f>
        <v>8400000</v>
      </c>
    </row>
    <row r="20" spans="1:12" x14ac:dyDescent="0.3">
      <c r="A20" s="160"/>
      <c r="B20" s="46">
        <v>1.1100000000000001</v>
      </c>
      <c r="C20" s="47" t="s">
        <v>32</v>
      </c>
      <c r="D20" s="48">
        <v>1</v>
      </c>
      <c r="E20" s="48" t="s">
        <v>17</v>
      </c>
      <c r="F20" s="49">
        <v>3</v>
      </c>
      <c r="G20" s="50">
        <v>2100000</v>
      </c>
      <c r="H20" s="49">
        <f>'FM ADMINISTRATIVO'!$D$58</f>
        <v>2.1</v>
      </c>
      <c r="I20" s="51">
        <v>0.5</v>
      </c>
      <c r="J20" s="50">
        <f t="shared" si="1"/>
        <v>6615000</v>
      </c>
    </row>
    <row r="21" spans="1:12" x14ac:dyDescent="0.3">
      <c r="A21" s="160"/>
      <c r="B21" s="46">
        <v>1.1200000000000001</v>
      </c>
      <c r="C21" s="47" t="s">
        <v>33</v>
      </c>
      <c r="D21" s="48">
        <v>1</v>
      </c>
      <c r="E21" s="48" t="s">
        <v>17</v>
      </c>
      <c r="F21" s="49">
        <v>3</v>
      </c>
      <c r="G21" s="50">
        <v>1800000</v>
      </c>
      <c r="H21" s="49">
        <f>'FM ADMINISTRATIVO'!$D$58</f>
        <v>2.1</v>
      </c>
      <c r="I21" s="51">
        <v>0.5</v>
      </c>
      <c r="J21" s="50">
        <f t="shared" si="1"/>
        <v>5670000</v>
      </c>
    </row>
    <row r="22" spans="1:12" x14ac:dyDescent="0.3">
      <c r="A22" s="160"/>
      <c r="B22" s="46"/>
      <c r="C22" s="47"/>
      <c r="D22" s="47"/>
      <c r="E22" s="47"/>
      <c r="F22" s="47"/>
      <c r="G22" s="50"/>
      <c r="H22" s="48"/>
      <c r="I22" s="51"/>
      <c r="J22" s="58">
        <f>SUM(J19:J21)</f>
        <v>20685000</v>
      </c>
    </row>
    <row r="23" spans="1:12" x14ac:dyDescent="0.3">
      <c r="A23" s="160"/>
      <c r="B23" s="59"/>
      <c r="C23" s="132" t="s">
        <v>34</v>
      </c>
      <c r="D23" s="133"/>
      <c r="E23" s="133"/>
      <c r="F23" s="133"/>
      <c r="G23" s="133"/>
      <c r="H23" s="133"/>
      <c r="I23" s="133"/>
      <c r="J23" s="40"/>
    </row>
    <row r="24" spans="1:12" ht="27.6" x14ac:dyDescent="0.3">
      <c r="A24" s="160"/>
      <c r="B24" s="46">
        <v>1.1299999999999999</v>
      </c>
      <c r="C24" s="60" t="s">
        <v>35</v>
      </c>
      <c r="D24" s="48">
        <v>1</v>
      </c>
      <c r="E24" s="48" t="s">
        <v>36</v>
      </c>
      <c r="F24" s="49">
        <v>0</v>
      </c>
      <c r="G24" s="50">
        <v>20000000</v>
      </c>
      <c r="H24" s="49"/>
      <c r="I24" s="51"/>
      <c r="J24" s="50">
        <f t="shared" ref="J24:J25" si="2">+G24*D24*F24</f>
        <v>0</v>
      </c>
    </row>
    <row r="25" spans="1:12" ht="51" customHeight="1" x14ac:dyDescent="0.3">
      <c r="A25" s="160"/>
      <c r="B25" s="46">
        <v>1.1399999999999999</v>
      </c>
      <c r="C25" s="60" t="s">
        <v>37</v>
      </c>
      <c r="D25" s="48">
        <v>1</v>
      </c>
      <c r="E25" s="48" t="s">
        <v>36</v>
      </c>
      <c r="F25" s="49">
        <v>0</v>
      </c>
      <c r="G25" s="50">
        <v>7000000</v>
      </c>
      <c r="H25" s="49"/>
      <c r="I25" s="51"/>
      <c r="J25" s="50">
        <f t="shared" si="2"/>
        <v>0</v>
      </c>
    </row>
    <row r="26" spans="1:12" x14ac:dyDescent="0.3">
      <c r="A26" s="160"/>
      <c r="B26" s="48"/>
      <c r="C26" s="53"/>
      <c r="D26" s="48"/>
      <c r="E26" s="48"/>
      <c r="F26" s="48"/>
      <c r="G26" s="50"/>
      <c r="H26" s="49"/>
      <c r="I26" s="51"/>
      <c r="J26" s="58">
        <f>SUM(J24:J25)</f>
        <v>0</v>
      </c>
    </row>
    <row r="27" spans="1:12" x14ac:dyDescent="0.3">
      <c r="A27" s="160"/>
      <c r="B27" s="59"/>
      <c r="C27" s="132" t="s">
        <v>38</v>
      </c>
      <c r="D27" s="133"/>
      <c r="E27" s="133"/>
      <c r="F27" s="133"/>
      <c r="G27" s="133"/>
      <c r="H27" s="133"/>
      <c r="I27" s="133"/>
      <c r="J27" s="40"/>
    </row>
    <row r="28" spans="1:12" x14ac:dyDescent="0.3">
      <c r="A28" s="160"/>
      <c r="B28" s="46">
        <v>1.1499999999999999</v>
      </c>
      <c r="C28" s="47" t="s">
        <v>39</v>
      </c>
      <c r="D28" s="48">
        <v>1</v>
      </c>
      <c r="E28" s="48" t="s">
        <v>17</v>
      </c>
      <c r="F28" s="49">
        <v>3</v>
      </c>
      <c r="G28" s="50">
        <v>4500000</v>
      </c>
      <c r="H28" s="49"/>
      <c r="I28" s="51"/>
      <c r="J28" s="50">
        <f>+F28*G28*D28</f>
        <v>13500000</v>
      </c>
    </row>
    <row r="29" spans="1:12" x14ac:dyDescent="0.3">
      <c r="A29" s="160"/>
      <c r="B29" s="46"/>
      <c r="C29" s="47" t="s">
        <v>40</v>
      </c>
      <c r="D29" s="48">
        <v>1</v>
      </c>
      <c r="E29" s="48" t="s">
        <v>36</v>
      </c>
      <c r="F29" s="49">
        <v>1</v>
      </c>
      <c r="G29" s="50">
        <v>15000000</v>
      </c>
      <c r="H29" s="49"/>
      <c r="I29" s="51"/>
      <c r="J29" s="50">
        <f>+F29*G29*D29</f>
        <v>15000000</v>
      </c>
    </row>
    <row r="30" spans="1:12" x14ac:dyDescent="0.3">
      <c r="A30" s="160"/>
      <c r="B30" s="46">
        <v>1.1599999999999999</v>
      </c>
      <c r="C30" s="47" t="s">
        <v>41</v>
      </c>
      <c r="D30" s="48">
        <v>1</v>
      </c>
      <c r="E30" s="48" t="s">
        <v>17</v>
      </c>
      <c r="F30" s="49">
        <v>3</v>
      </c>
      <c r="G30" s="50">
        <v>1500000</v>
      </c>
      <c r="H30" s="49"/>
      <c r="I30" s="51"/>
      <c r="J30" s="50">
        <f t="shared" ref="J30:J32" si="3">+F30*G30*D30</f>
        <v>4500000</v>
      </c>
    </row>
    <row r="31" spans="1:12" x14ac:dyDescent="0.3">
      <c r="A31" s="160"/>
      <c r="B31" s="46">
        <v>1.17</v>
      </c>
      <c r="C31" s="47" t="s">
        <v>42</v>
      </c>
      <c r="D31" s="48">
        <v>1</v>
      </c>
      <c r="E31" s="48" t="s">
        <v>17</v>
      </c>
      <c r="F31" s="49">
        <v>3</v>
      </c>
      <c r="G31" s="50">
        <v>1000000</v>
      </c>
      <c r="H31" s="49"/>
      <c r="I31" s="51"/>
      <c r="J31" s="50">
        <f t="shared" si="3"/>
        <v>3000000</v>
      </c>
    </row>
    <row r="32" spans="1:12" x14ac:dyDescent="0.3">
      <c r="A32" s="160"/>
      <c r="B32" s="46">
        <v>1.18</v>
      </c>
      <c r="C32" s="47" t="s">
        <v>43</v>
      </c>
      <c r="D32" s="48">
        <v>5</v>
      </c>
      <c r="E32" s="48" t="s">
        <v>36</v>
      </c>
      <c r="F32" s="49">
        <v>3</v>
      </c>
      <c r="G32" s="50">
        <v>500000</v>
      </c>
      <c r="H32" s="49"/>
      <c r="I32" s="51"/>
      <c r="J32" s="50">
        <f t="shared" si="3"/>
        <v>7500000</v>
      </c>
    </row>
    <row r="33" spans="1:11" x14ac:dyDescent="0.3">
      <c r="A33" s="160"/>
      <c r="B33" s="48"/>
      <c r="C33" s="53"/>
      <c r="D33" s="48"/>
      <c r="E33" s="48"/>
      <c r="F33" s="48"/>
      <c r="G33" s="50"/>
      <c r="H33" s="49"/>
      <c r="I33" s="51"/>
      <c r="J33" s="58">
        <f>SUM(J28:J32)</f>
        <v>43500000</v>
      </c>
    </row>
    <row r="34" spans="1:11" x14ac:dyDescent="0.3">
      <c r="A34" s="160"/>
      <c r="B34" s="59"/>
      <c r="C34" s="132" t="s">
        <v>44</v>
      </c>
      <c r="D34" s="133"/>
      <c r="E34" s="133"/>
      <c r="F34" s="133"/>
      <c r="G34" s="133"/>
      <c r="H34" s="133"/>
      <c r="I34" s="133"/>
      <c r="J34" s="40"/>
    </row>
    <row r="35" spans="1:11" x14ac:dyDescent="0.3">
      <c r="A35" s="160"/>
      <c r="B35" s="46">
        <v>1.19</v>
      </c>
      <c r="C35" s="47" t="s">
        <v>45</v>
      </c>
      <c r="D35" s="48">
        <v>3</v>
      </c>
      <c r="E35" s="48" t="s">
        <v>17</v>
      </c>
      <c r="F35" s="49">
        <v>3</v>
      </c>
      <c r="G35" s="50">
        <v>300000</v>
      </c>
      <c r="H35" s="49"/>
      <c r="I35" s="51"/>
      <c r="J35" s="50">
        <f>+G35*D35*F35</f>
        <v>2700000</v>
      </c>
    </row>
    <row r="36" spans="1:11" ht="26.4" customHeight="1" x14ac:dyDescent="0.3">
      <c r="A36" s="160"/>
      <c r="B36" s="114">
        <v>1.2</v>
      </c>
      <c r="C36" s="60" t="s">
        <v>46</v>
      </c>
      <c r="D36" s="48">
        <v>1</v>
      </c>
      <c r="E36" s="48" t="s">
        <v>47</v>
      </c>
      <c r="F36" s="49">
        <v>3</v>
      </c>
      <c r="G36" s="50">
        <v>1550750</v>
      </c>
      <c r="H36" s="54"/>
      <c r="I36" s="51"/>
      <c r="J36" s="50">
        <f t="shared" ref="J36" si="4">+G36*D36*F36</f>
        <v>4652250</v>
      </c>
    </row>
    <row r="37" spans="1:11" x14ac:dyDescent="0.3">
      <c r="A37" s="160"/>
      <c r="B37" s="48"/>
      <c r="C37" s="53"/>
      <c r="D37" s="48"/>
      <c r="E37" s="48"/>
      <c r="F37" s="48"/>
      <c r="G37" s="50"/>
      <c r="H37" s="49"/>
      <c r="I37" s="51"/>
      <c r="J37" s="58">
        <f>SUM(J35:J36)</f>
        <v>7352250</v>
      </c>
    </row>
    <row r="38" spans="1:11" ht="4.2" customHeight="1" x14ac:dyDescent="0.3">
      <c r="B38" s="61"/>
      <c r="C38" s="61"/>
      <c r="D38" s="61"/>
      <c r="E38" s="61"/>
      <c r="F38" s="61"/>
      <c r="G38" s="62"/>
      <c r="H38" s="61"/>
      <c r="I38" s="63"/>
      <c r="J38" s="62"/>
    </row>
    <row r="39" spans="1:11" x14ac:dyDescent="0.3">
      <c r="B39" s="61"/>
      <c r="C39" s="155" t="s">
        <v>48</v>
      </c>
      <c r="D39" s="155"/>
      <c r="E39" s="155"/>
      <c r="F39" s="155"/>
      <c r="G39" s="155"/>
      <c r="H39" s="155"/>
      <c r="I39" s="155"/>
      <c r="J39" s="64">
        <f>ROUND(+J37+J22+J26+J17+J33,0)</f>
        <v>229179250</v>
      </c>
    </row>
    <row r="40" spans="1:11" x14ac:dyDescent="0.3">
      <c r="B40" s="61"/>
      <c r="C40" s="155" t="s">
        <v>49</v>
      </c>
      <c r="D40" s="155"/>
      <c r="E40" s="155"/>
      <c r="F40" s="155"/>
      <c r="G40" s="155"/>
      <c r="H40" s="155"/>
      <c r="I40" s="155"/>
      <c r="J40" s="64">
        <f>SUM(J39:J39)</f>
        <v>229179250</v>
      </c>
      <c r="K40" s="52"/>
    </row>
    <row r="41" spans="1:11" x14ac:dyDescent="0.3">
      <c r="B41" s="61"/>
      <c r="C41" s="155" t="s">
        <v>50</v>
      </c>
      <c r="D41" s="155"/>
      <c r="E41" s="155"/>
      <c r="F41" s="155"/>
      <c r="G41" s="155"/>
      <c r="H41" s="155"/>
      <c r="I41" s="155"/>
      <c r="J41" s="64">
        <f>ROUNDUP((+J40*19%),0)</f>
        <v>43544058</v>
      </c>
    </row>
    <row r="42" spans="1:11" x14ac:dyDescent="0.3">
      <c r="B42" s="61"/>
      <c r="C42" s="155" t="s">
        <v>51</v>
      </c>
      <c r="D42" s="155"/>
      <c r="E42" s="155"/>
      <c r="F42" s="155"/>
      <c r="G42" s="155"/>
      <c r="H42" s="155"/>
      <c r="I42" s="155"/>
      <c r="J42" s="64">
        <f>ROUND(SUM(J40:J41),0)</f>
        <v>272723308</v>
      </c>
    </row>
    <row r="43" spans="1:11" x14ac:dyDescent="0.3">
      <c r="B43" s="61"/>
      <c r="C43" s="156" t="s">
        <v>52</v>
      </c>
      <c r="D43" s="157"/>
      <c r="E43" s="157"/>
      <c r="F43" s="157"/>
      <c r="G43" s="157"/>
      <c r="H43" s="158"/>
      <c r="I43" s="102"/>
      <c r="J43" s="64"/>
      <c r="K43" s="55"/>
    </row>
    <row r="44" spans="1:11" x14ac:dyDescent="0.3">
      <c r="B44" s="61"/>
      <c r="C44" s="156" t="s">
        <v>53</v>
      </c>
      <c r="D44" s="157"/>
      <c r="E44" s="157"/>
      <c r="F44" s="157"/>
      <c r="G44" s="157"/>
      <c r="H44" s="157"/>
      <c r="I44" s="158"/>
      <c r="J44" s="64">
        <f>SUM(J42:J43)</f>
        <v>272723308</v>
      </c>
    </row>
    <row r="45" spans="1:11" x14ac:dyDescent="0.3">
      <c r="B45" s="61"/>
      <c r="C45" s="154" t="s">
        <v>54</v>
      </c>
      <c r="D45" s="154"/>
      <c r="E45" s="154"/>
      <c r="F45" s="154"/>
      <c r="G45" s="154"/>
      <c r="H45" s="154"/>
      <c r="I45" s="154"/>
      <c r="J45" s="65">
        <f>ROUND((J42),0)</f>
        <v>272723308</v>
      </c>
    </row>
    <row r="46" spans="1:11" x14ac:dyDescent="0.3">
      <c r="A46" s="141" t="s">
        <v>55</v>
      </c>
      <c r="B46" s="61"/>
      <c r="C46" s="154" t="s">
        <v>56</v>
      </c>
      <c r="D46" s="154"/>
      <c r="E46" s="154"/>
      <c r="F46" s="154"/>
      <c r="G46" s="154"/>
      <c r="H46" s="154"/>
      <c r="I46" s="154"/>
      <c r="J46" s="65">
        <f>ROUND(SUM(J44:J44),0)</f>
        <v>272723308</v>
      </c>
    </row>
    <row r="47" spans="1:11" x14ac:dyDescent="0.3">
      <c r="A47" s="141" t="s">
        <v>57</v>
      </c>
      <c r="B47" s="61"/>
      <c r="C47" s="66"/>
      <c r="D47" s="66"/>
      <c r="E47" s="66"/>
      <c r="F47" s="66"/>
      <c r="G47" s="66"/>
      <c r="H47" s="66"/>
      <c r="I47" s="66"/>
      <c r="J47" s="67"/>
    </row>
    <row r="48" spans="1:11" ht="15.6" x14ac:dyDescent="0.3">
      <c r="A48" s="142" t="s">
        <v>58</v>
      </c>
      <c r="B48" s="61"/>
      <c r="C48" s="61"/>
      <c r="D48" s="61"/>
      <c r="E48" s="61"/>
      <c r="F48" s="61"/>
      <c r="G48" s="62"/>
      <c r="H48" s="61"/>
      <c r="I48" s="63"/>
      <c r="J48" s="118"/>
    </row>
    <row r="49" spans="2:12" x14ac:dyDescent="0.3">
      <c r="B49" s="61"/>
      <c r="C49" s="61"/>
      <c r="D49" s="61"/>
      <c r="E49" s="61"/>
      <c r="F49" s="61"/>
      <c r="G49" s="62"/>
      <c r="H49" s="61"/>
      <c r="I49" s="63"/>
      <c r="J49" s="62"/>
    </row>
    <row r="50" spans="2:12" s="12" customFormat="1" ht="10.199999999999999" x14ac:dyDescent="0.2">
      <c r="K50" s="11"/>
    </row>
    <row r="51" spans="2:12" s="12" customFormat="1" ht="10.199999999999999" x14ac:dyDescent="0.2"/>
    <row r="52" spans="2:12" s="12" customFormat="1" ht="14.4" customHeight="1" x14ac:dyDescent="0.2"/>
    <row r="53" spans="2:12" s="12" customFormat="1" ht="19.95" customHeight="1" x14ac:dyDescent="0.2"/>
    <row r="54" spans="2:12" s="12" customFormat="1" ht="10.199999999999999" x14ac:dyDescent="0.2">
      <c r="K54" s="18"/>
      <c r="L54" s="11"/>
    </row>
    <row r="58" spans="2:12" x14ac:dyDescent="0.3">
      <c r="J58" s="68"/>
    </row>
    <row r="59" spans="2:12" x14ac:dyDescent="0.3">
      <c r="J59" s="69"/>
    </row>
    <row r="62" spans="2:12" x14ac:dyDescent="0.3">
      <c r="J62" s="68"/>
    </row>
    <row r="63" spans="2:12" x14ac:dyDescent="0.3">
      <c r="J63" s="70"/>
    </row>
  </sheetData>
  <mergeCells count="14">
    <mergeCell ref="A10:A37"/>
    <mergeCell ref="C2:J2"/>
    <mergeCell ref="A3:J3"/>
    <mergeCell ref="A4:J4"/>
    <mergeCell ref="A5:J5"/>
    <mergeCell ref="C8:J8"/>
    <mergeCell ref="C44:I44"/>
    <mergeCell ref="C45:I45"/>
    <mergeCell ref="C46:I46"/>
    <mergeCell ref="C39:I39"/>
    <mergeCell ref="C40:I40"/>
    <mergeCell ref="C41:I41"/>
    <mergeCell ref="C42:I42"/>
    <mergeCell ref="C43:H43"/>
  </mergeCells>
  <phoneticPr fontId="27" type="noConversion"/>
  <printOptions horizontalCentered="1" verticalCentered="1"/>
  <pageMargins left="0.70866141732283472" right="0.70866141732283472" top="0.74803149606299213" bottom="0.74803149606299213" header="0.31496062992125984" footer="0.31496062992125984"/>
  <pageSetup paperSize="122" scale="5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21"/>
  <sheetViews>
    <sheetView view="pageBreakPreview" topLeftCell="A3" zoomScale="97" zoomScaleNormal="103" workbookViewId="0">
      <selection activeCell="E24" sqref="E24"/>
    </sheetView>
  </sheetViews>
  <sheetFormatPr baseColWidth="10" defaultColWidth="11.44140625" defaultRowHeight="14.4" x14ac:dyDescent="0.3"/>
  <cols>
    <col min="1" max="1" width="4.5546875" customWidth="1"/>
    <col min="2" max="2" width="12.33203125" customWidth="1"/>
    <col min="3" max="3" width="44.5546875" customWidth="1"/>
    <col min="4" max="4" width="11.6640625" customWidth="1"/>
    <col min="5" max="5" width="11.44140625" customWidth="1"/>
    <col min="6" max="6" width="16.109375" customWidth="1"/>
    <col min="9" max="9" width="45.21875" customWidth="1"/>
    <col min="12" max="12" width="16.77734375" customWidth="1"/>
  </cols>
  <sheetData>
    <row r="1" spans="2:12" x14ac:dyDescent="0.3">
      <c r="B1" s="1"/>
      <c r="C1" s="1"/>
      <c r="D1" s="1"/>
      <c r="E1" s="1"/>
      <c r="F1" s="1"/>
    </row>
    <row r="2" spans="2:12" ht="20.399999999999999" customHeight="1" x14ac:dyDescent="0.3">
      <c r="B2" s="173" t="s">
        <v>236</v>
      </c>
      <c r="C2" s="174"/>
      <c r="D2" s="174"/>
      <c r="E2" s="174"/>
      <c r="F2" s="175"/>
      <c r="H2" s="179"/>
      <c r="I2" s="179"/>
      <c r="J2" s="179"/>
      <c r="K2" s="179"/>
      <c r="L2" s="179"/>
    </row>
    <row r="3" spans="2:12" x14ac:dyDescent="0.3">
      <c r="B3" s="4" t="s">
        <v>59</v>
      </c>
      <c r="C3" s="4" t="s">
        <v>60</v>
      </c>
      <c r="D3" s="4" t="s">
        <v>61</v>
      </c>
      <c r="E3" s="4" t="s">
        <v>62</v>
      </c>
      <c r="F3" s="4" t="s">
        <v>63</v>
      </c>
      <c r="H3" s="145"/>
      <c r="I3" s="145"/>
      <c r="J3" s="145"/>
      <c r="K3" s="145"/>
      <c r="L3" s="145"/>
    </row>
    <row r="4" spans="2:12" s="12" customFormat="1" ht="32.25" customHeight="1" x14ac:dyDescent="0.2">
      <c r="B4" s="8">
        <v>1.1000000000000001</v>
      </c>
      <c r="C4" s="10" t="s">
        <v>64</v>
      </c>
      <c r="D4" s="8" t="s">
        <v>65</v>
      </c>
      <c r="E4" s="13">
        <v>0.35</v>
      </c>
      <c r="F4" s="105">
        <f>E4*'GENERAL '!J40</f>
        <v>106877750</v>
      </c>
      <c r="H4" s="146"/>
      <c r="I4" s="147"/>
      <c r="J4" s="146"/>
      <c r="K4" s="148"/>
      <c r="L4" s="149"/>
    </row>
    <row r="5" spans="2:12" s="12" customFormat="1" ht="20.25" customHeight="1" x14ac:dyDescent="0.2">
      <c r="B5" s="8">
        <v>1.2</v>
      </c>
      <c r="C5" s="10" t="s">
        <v>66</v>
      </c>
      <c r="D5" s="8" t="s">
        <v>65</v>
      </c>
      <c r="E5" s="13">
        <v>0.25</v>
      </c>
      <c r="F5" s="105">
        <f>E5*'GENERAL '!J40</f>
        <v>76341250</v>
      </c>
      <c r="H5" s="146"/>
      <c r="I5" s="147"/>
      <c r="J5" s="146"/>
      <c r="K5" s="148"/>
      <c r="L5" s="149"/>
    </row>
    <row r="6" spans="2:12" s="12" customFormat="1" ht="28.5" customHeight="1" x14ac:dyDescent="0.2">
      <c r="B6" s="8">
        <v>1.3</v>
      </c>
      <c r="C6" s="10" t="s">
        <v>67</v>
      </c>
      <c r="D6" s="8" t="s">
        <v>65</v>
      </c>
      <c r="E6" s="13">
        <v>0.1</v>
      </c>
      <c r="F6" s="105">
        <f>E6*'GENERAL '!J40</f>
        <v>30536500</v>
      </c>
      <c r="H6" s="146"/>
      <c r="I6" s="147"/>
      <c r="J6" s="146"/>
      <c r="K6" s="148"/>
      <c r="L6" s="149"/>
    </row>
    <row r="7" spans="2:12" s="12" customFormat="1" ht="27.75" customHeight="1" x14ac:dyDescent="0.2">
      <c r="B7" s="8">
        <v>1.4</v>
      </c>
      <c r="C7" s="10" t="s">
        <v>68</v>
      </c>
      <c r="D7" s="8" t="s">
        <v>65</v>
      </c>
      <c r="E7" s="9">
        <v>0.05</v>
      </c>
      <c r="F7" s="105">
        <f>E7*'GENERAL '!J40</f>
        <v>15268250</v>
      </c>
      <c r="H7" s="146"/>
      <c r="I7" s="147"/>
      <c r="J7" s="146"/>
      <c r="K7" s="150"/>
      <c r="L7" s="149"/>
    </row>
    <row r="8" spans="2:12" s="12" customFormat="1" ht="70.5" customHeight="1" x14ac:dyDescent="0.2">
      <c r="B8" s="8">
        <v>1.5</v>
      </c>
      <c r="C8" s="10" t="s">
        <v>69</v>
      </c>
      <c r="D8" s="8" t="s">
        <v>65</v>
      </c>
      <c r="E8" s="13">
        <v>0.1</v>
      </c>
      <c r="F8" s="105">
        <f>E8*'GENERAL '!J40</f>
        <v>30536500</v>
      </c>
      <c r="H8" s="146"/>
      <c r="I8" s="147"/>
      <c r="J8" s="146"/>
      <c r="K8" s="148"/>
      <c r="L8" s="149"/>
    </row>
    <row r="9" spans="2:12" s="12" customFormat="1" ht="16.5" customHeight="1" x14ac:dyDescent="0.2">
      <c r="B9" s="8">
        <v>1.6</v>
      </c>
      <c r="C9" s="10" t="s">
        <v>70</v>
      </c>
      <c r="D9" s="8" t="s">
        <v>65</v>
      </c>
      <c r="E9" s="9">
        <v>0.05</v>
      </c>
      <c r="F9" s="105">
        <f>E9*'GENERAL '!J40</f>
        <v>15268250</v>
      </c>
      <c r="H9" s="146"/>
      <c r="I9" s="147"/>
      <c r="J9" s="146"/>
      <c r="K9" s="150"/>
      <c r="L9" s="149"/>
    </row>
    <row r="10" spans="2:12" s="12" customFormat="1" ht="16.5" customHeight="1" x14ac:dyDescent="0.2">
      <c r="B10" s="8">
        <v>1.7</v>
      </c>
      <c r="C10" s="10" t="s">
        <v>71</v>
      </c>
      <c r="D10" s="8">
        <v>1</v>
      </c>
      <c r="E10" s="9">
        <v>0.1</v>
      </c>
      <c r="F10" s="105">
        <f>E10*'GENERAL '!J40</f>
        <v>30536500</v>
      </c>
      <c r="H10" s="146"/>
      <c r="I10" s="147"/>
      <c r="J10" s="146"/>
      <c r="K10" s="150"/>
      <c r="L10" s="149"/>
    </row>
    <row r="11" spans="2:12" s="12" customFormat="1" ht="12" x14ac:dyDescent="0.25">
      <c r="B11" s="176" t="s">
        <v>72</v>
      </c>
      <c r="C11" s="177"/>
      <c r="D11" s="14"/>
      <c r="E11" s="15">
        <v>1</v>
      </c>
      <c r="F11" s="16">
        <f>SUM(F4:F10)</f>
        <v>305365000</v>
      </c>
      <c r="H11" s="179"/>
      <c r="I11" s="179"/>
      <c r="J11" s="145"/>
      <c r="K11" s="151"/>
      <c r="L11" s="152"/>
    </row>
    <row r="12" spans="2:12" s="12" customFormat="1" ht="12" x14ac:dyDescent="0.25">
      <c r="B12" s="176" t="s">
        <v>50</v>
      </c>
      <c r="C12" s="178"/>
      <c r="D12" s="178"/>
      <c r="E12" s="177"/>
      <c r="F12" s="16">
        <f>+F11*19%</f>
        <v>58019350</v>
      </c>
      <c r="H12" s="179"/>
      <c r="I12" s="179"/>
      <c r="J12" s="179"/>
      <c r="K12" s="179"/>
      <c r="L12" s="152"/>
    </row>
    <row r="13" spans="2:12" s="12" customFormat="1" ht="10.199999999999999" x14ac:dyDescent="0.2">
      <c r="B13" s="173" t="s">
        <v>73</v>
      </c>
      <c r="C13" s="174"/>
      <c r="D13" s="174"/>
      <c r="E13" s="175"/>
      <c r="F13" s="17">
        <f>SUM(F11:F12)</f>
        <v>363384350</v>
      </c>
      <c r="H13" s="179"/>
      <c r="I13" s="179"/>
      <c r="J13" s="179"/>
      <c r="K13" s="179"/>
      <c r="L13" s="153"/>
    </row>
    <row r="14" spans="2:12" s="12" customFormat="1" ht="10.199999999999999" x14ac:dyDescent="0.2"/>
    <row r="19" spans="2:2" x14ac:dyDescent="0.3">
      <c r="B19" s="141" t="s">
        <v>55</v>
      </c>
    </row>
    <row r="20" spans="2:2" x14ac:dyDescent="0.3">
      <c r="B20" s="141" t="s">
        <v>57</v>
      </c>
    </row>
    <row r="21" spans="2:2" x14ac:dyDescent="0.3">
      <c r="B21" s="142" t="s">
        <v>58</v>
      </c>
    </row>
  </sheetData>
  <mergeCells count="8">
    <mergeCell ref="B2:F2"/>
    <mergeCell ref="B11:C11"/>
    <mergeCell ref="B12:E12"/>
    <mergeCell ref="B13:E13"/>
    <mergeCell ref="H2:L2"/>
    <mergeCell ref="H11:I11"/>
    <mergeCell ref="H12:K12"/>
    <mergeCell ref="H13:K13"/>
  </mergeCells>
  <printOptions horizontalCentered="1" verticalCentered="1"/>
  <pageMargins left="0.70866141732283472" right="0.70866141732283472" top="0.74803149606299213" bottom="0.74803149606299213" header="0.31496062992125984" footer="0.31496062992125984"/>
  <pageSetup paperSize="5"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68"/>
  <sheetViews>
    <sheetView tabSelected="1" view="pageBreakPreview" zoomScale="60" zoomScaleNormal="62" workbookViewId="0">
      <selection activeCell="J5" sqref="J5:U5"/>
    </sheetView>
  </sheetViews>
  <sheetFormatPr baseColWidth="10" defaultColWidth="11.44140625" defaultRowHeight="14.4" x14ac:dyDescent="0.3"/>
  <cols>
    <col min="1" max="1" width="15.88671875" customWidth="1"/>
    <col min="2" max="2" width="64.33203125" bestFit="1" customWidth="1"/>
    <col min="3" max="3" width="12.33203125" hidden="1" customWidth="1"/>
    <col min="4" max="4" width="9.5546875" hidden="1" customWidth="1"/>
    <col min="5" max="5" width="14.88671875" hidden="1" customWidth="1"/>
    <col min="6" max="6" width="16.5546875" style="20" hidden="1" customWidth="1"/>
    <col min="7" max="7" width="6.6640625" hidden="1" customWidth="1"/>
    <col min="8" max="8" width="14.5546875" style="21" hidden="1" customWidth="1"/>
    <col min="9" max="9" width="22.33203125" style="20" hidden="1" customWidth="1"/>
    <col min="10" max="10" width="6.33203125" customWidth="1"/>
    <col min="11" max="11" width="5.6640625" customWidth="1"/>
    <col min="12" max="12" width="7.33203125" customWidth="1"/>
    <col min="13" max="13" width="6.33203125" customWidth="1"/>
    <col min="14" max="14" width="9" customWidth="1"/>
    <col min="15" max="15" width="6.6640625" customWidth="1"/>
    <col min="16" max="16" width="4.109375" customWidth="1"/>
    <col min="18" max="18" width="8.6640625" customWidth="1"/>
    <col min="19" max="19" width="8.109375" customWidth="1"/>
    <col min="20" max="20" width="7.33203125" customWidth="1"/>
    <col min="21" max="21" width="8.109375" customWidth="1"/>
    <col min="22" max="22" width="8.5546875" customWidth="1"/>
    <col min="23" max="24" width="8.109375" customWidth="1"/>
    <col min="25" max="25" width="9.5546875" customWidth="1"/>
    <col min="26" max="26" width="23" customWidth="1"/>
    <col min="27" max="27" width="27.44140625" hidden="1" customWidth="1"/>
    <col min="28" max="28" width="21.5546875" hidden="1" customWidth="1"/>
  </cols>
  <sheetData>
    <row r="1" spans="1:28" ht="41.25" customHeight="1" x14ac:dyDescent="0.3">
      <c r="A1" s="202"/>
      <c r="B1" s="205" t="str">
        <f>ENTREGABLES!B2</f>
        <v>ESTUDIOS Y DISEÑOS PARA LA CONSTRUCCIÓN DEL RESTAURANTE ESCOLAR  DEL ESTABLECIMIENTO EDUCATIVO J.F. KENNEDY DE LA ZONA URBANA, DEL DISTRITO DE BARRANCABERMEJA,SANTANDER.  VIGENCIA 2025</v>
      </c>
      <c r="C1" s="206"/>
      <c r="D1" s="206"/>
      <c r="E1" s="206"/>
      <c r="F1" s="206"/>
      <c r="G1" s="206"/>
      <c r="H1" s="206"/>
      <c r="I1" s="206"/>
      <c r="J1" s="206"/>
      <c r="K1" s="206"/>
      <c r="L1" s="206"/>
      <c r="M1" s="206"/>
      <c r="N1" s="206"/>
      <c r="O1" s="206"/>
      <c r="P1" s="206"/>
      <c r="Q1" s="206"/>
      <c r="R1" s="206"/>
      <c r="S1" s="206"/>
      <c r="T1" s="206"/>
      <c r="U1" s="206"/>
      <c r="V1" s="206"/>
      <c r="W1" s="206"/>
      <c r="X1" s="206"/>
      <c r="Y1" s="206"/>
      <c r="Z1" s="207"/>
    </row>
    <row r="2" spans="1:28" ht="26.25" customHeight="1" x14ac:dyDescent="0.3">
      <c r="A2" s="203"/>
      <c r="B2" s="208" t="s">
        <v>74</v>
      </c>
      <c r="C2" s="209"/>
      <c r="D2" s="209"/>
      <c r="E2" s="209"/>
      <c r="F2" s="209"/>
      <c r="G2" s="209"/>
      <c r="H2" s="209"/>
      <c r="I2" s="209"/>
      <c r="J2" s="209"/>
      <c r="K2" s="209"/>
      <c r="L2" s="209"/>
      <c r="M2" s="209"/>
      <c r="N2" s="209"/>
      <c r="O2" s="209"/>
      <c r="P2" s="209"/>
      <c r="Q2" s="209"/>
      <c r="R2" s="209"/>
      <c r="S2" s="209"/>
      <c r="T2" s="209"/>
      <c r="U2" s="209"/>
      <c r="V2" s="209"/>
      <c r="W2" s="209"/>
      <c r="X2" s="209"/>
      <c r="Y2" s="209"/>
      <c r="Z2" s="210"/>
    </row>
    <row r="3" spans="1:28" ht="33.75" customHeight="1" x14ac:dyDescent="0.3">
      <c r="A3" s="203"/>
      <c r="B3" s="166" t="str">
        <f>'VIGENCIA 2025'!A4</f>
        <v>OBJETIVO ESPECIFICO 1:  Elaborar ESTUDIOS Y DISEÑOS PARA LA CONSTRUCCIÓN DEL RESTAURANTE ESCOLAR  DEL ESTABLECIMIENTO EDUCATIVO J.F. KENNEDY DE LA ZONA URBANA, DEL DISTRITO DE BARRANCABERMEJA,SANTANDER. </v>
      </c>
      <c r="C3" s="167"/>
      <c r="D3" s="167"/>
      <c r="E3" s="167"/>
      <c r="F3" s="167"/>
      <c r="G3" s="167"/>
      <c r="H3" s="167"/>
      <c r="I3" s="167"/>
      <c r="J3" s="167"/>
      <c r="K3" s="167"/>
      <c r="L3" s="167"/>
      <c r="M3" s="167"/>
      <c r="N3" s="167"/>
      <c r="O3" s="167"/>
      <c r="P3" s="167"/>
      <c r="Q3" s="167"/>
      <c r="R3" s="167"/>
      <c r="S3" s="167"/>
      <c r="T3" s="167"/>
      <c r="U3" s="167"/>
      <c r="V3" s="167"/>
      <c r="W3" s="167"/>
      <c r="X3" s="167"/>
      <c r="Y3" s="167"/>
      <c r="Z3" s="168"/>
    </row>
    <row r="4" spans="1:28" ht="20.25" customHeight="1" x14ac:dyDescent="0.3">
      <c r="A4" s="204"/>
      <c r="B4" s="211" t="s">
        <v>75</v>
      </c>
      <c r="C4" s="211"/>
      <c r="D4" s="211"/>
      <c r="E4" s="211"/>
      <c r="F4" s="211"/>
      <c r="G4" s="211"/>
      <c r="H4" s="211"/>
      <c r="I4" s="211"/>
      <c r="J4" s="211"/>
      <c r="K4" s="211"/>
      <c r="L4" s="211"/>
      <c r="M4" s="211"/>
      <c r="N4" s="211"/>
      <c r="O4" s="211"/>
      <c r="P4" s="211"/>
      <c r="Q4" s="211"/>
      <c r="R4" s="211"/>
      <c r="S4" s="211"/>
      <c r="T4" s="211"/>
      <c r="U4" s="211"/>
      <c r="V4" s="211"/>
      <c r="W4" s="211"/>
      <c r="X4" s="211"/>
      <c r="Y4" s="211"/>
      <c r="Z4" s="211"/>
    </row>
    <row r="5" spans="1:28" ht="20.25" customHeight="1" x14ac:dyDescent="0.3">
      <c r="A5" s="96"/>
      <c r="B5" s="144" t="s">
        <v>235</v>
      </c>
      <c r="C5" s="144"/>
      <c r="D5" s="144"/>
      <c r="E5" s="144"/>
      <c r="F5" s="144"/>
      <c r="G5" s="144"/>
      <c r="H5" s="144"/>
      <c r="I5" s="144"/>
      <c r="J5" s="218" t="s">
        <v>76</v>
      </c>
      <c r="K5" s="218"/>
      <c r="L5" s="218"/>
      <c r="M5" s="218"/>
      <c r="N5" s="218"/>
      <c r="O5" s="218"/>
      <c r="P5" s="218"/>
      <c r="Q5" s="218"/>
      <c r="R5" s="218"/>
      <c r="S5" s="218"/>
      <c r="T5" s="218"/>
      <c r="U5" s="218"/>
      <c r="V5" s="218" t="s">
        <v>234</v>
      </c>
      <c r="W5" s="218"/>
      <c r="X5" s="218"/>
      <c r="Y5" s="218"/>
      <c r="Z5" s="143"/>
    </row>
    <row r="6" spans="1:28" x14ac:dyDescent="0.3">
      <c r="A6" s="214"/>
      <c r="B6" s="215"/>
      <c r="C6" s="215" t="s">
        <v>77</v>
      </c>
      <c r="D6" s="215"/>
      <c r="E6" s="215"/>
      <c r="F6" s="215"/>
      <c r="G6" s="215"/>
      <c r="H6" s="215"/>
      <c r="I6" s="215"/>
      <c r="J6" s="216" t="s">
        <v>78</v>
      </c>
      <c r="K6" s="216"/>
      <c r="L6" s="216"/>
      <c r="M6" s="216"/>
      <c r="N6" s="216" t="s">
        <v>79</v>
      </c>
      <c r="O6" s="216"/>
      <c r="P6" s="216"/>
      <c r="Q6" s="216"/>
      <c r="R6" s="216" t="s">
        <v>80</v>
      </c>
      <c r="S6" s="216"/>
      <c r="T6" s="216"/>
      <c r="U6" s="216"/>
      <c r="V6" s="216" t="s">
        <v>81</v>
      </c>
      <c r="W6" s="216"/>
      <c r="X6" s="216"/>
      <c r="Y6" s="216"/>
      <c r="Z6" s="212" t="s">
        <v>82</v>
      </c>
    </row>
    <row r="7" spans="1:28" x14ac:dyDescent="0.3">
      <c r="A7" s="214"/>
      <c r="B7" s="214"/>
      <c r="C7" s="97"/>
      <c r="D7" s="98"/>
      <c r="E7" s="98"/>
      <c r="F7" s="28"/>
      <c r="G7" s="6"/>
      <c r="H7" s="7"/>
      <c r="I7" s="5"/>
      <c r="J7" s="217"/>
      <c r="K7" s="217"/>
      <c r="L7" s="217"/>
      <c r="M7" s="217"/>
      <c r="N7" s="217"/>
      <c r="O7" s="217"/>
      <c r="P7" s="217"/>
      <c r="Q7" s="217"/>
      <c r="R7" s="217"/>
      <c r="S7" s="217"/>
      <c r="T7" s="217"/>
      <c r="U7" s="217"/>
      <c r="V7" s="217"/>
      <c r="W7" s="217"/>
      <c r="X7" s="217"/>
      <c r="Y7" s="217"/>
      <c r="Z7" s="212"/>
    </row>
    <row r="8" spans="1:28" x14ac:dyDescent="0.3">
      <c r="A8" s="38">
        <v>1</v>
      </c>
      <c r="B8" s="172" t="s">
        <v>5</v>
      </c>
      <c r="C8" s="172"/>
      <c r="D8" s="172"/>
      <c r="E8" s="172"/>
      <c r="F8" s="172"/>
      <c r="G8" s="172"/>
      <c r="H8" s="172"/>
      <c r="I8" s="172"/>
      <c r="J8" s="116" t="s">
        <v>83</v>
      </c>
      <c r="K8" s="116" t="s">
        <v>84</v>
      </c>
      <c r="L8" s="116" t="s">
        <v>85</v>
      </c>
      <c r="M8" s="116" t="s">
        <v>86</v>
      </c>
      <c r="N8" s="116" t="s">
        <v>87</v>
      </c>
      <c r="O8" s="116" t="s">
        <v>88</v>
      </c>
      <c r="P8" s="116" t="s">
        <v>89</v>
      </c>
      <c r="Q8" s="116" t="s">
        <v>90</v>
      </c>
      <c r="R8" s="116" t="s">
        <v>91</v>
      </c>
      <c r="S8" s="116" t="s">
        <v>92</v>
      </c>
      <c r="T8" s="116" t="s">
        <v>93</v>
      </c>
      <c r="U8" s="116" t="s">
        <v>94</v>
      </c>
      <c r="V8" s="116" t="s">
        <v>95</v>
      </c>
      <c r="W8" s="116" t="s">
        <v>96</v>
      </c>
      <c r="X8" s="116" t="s">
        <v>97</v>
      </c>
      <c r="Y8" s="116" t="s">
        <v>98</v>
      </c>
      <c r="Z8" s="212"/>
    </row>
    <row r="9" spans="1:28" s="45" customFormat="1" ht="33.6" customHeight="1" x14ac:dyDescent="0.3">
      <c r="A9" s="40"/>
      <c r="B9" s="41" t="s">
        <v>7</v>
      </c>
      <c r="C9" s="42" t="s">
        <v>8</v>
      </c>
      <c r="D9" s="42" t="s">
        <v>9</v>
      </c>
      <c r="E9" s="42" t="s">
        <v>10</v>
      </c>
      <c r="F9" s="43" t="s">
        <v>11</v>
      </c>
      <c r="G9" s="42" t="s">
        <v>12</v>
      </c>
      <c r="H9" s="44" t="s">
        <v>13</v>
      </c>
      <c r="I9" s="43" t="s">
        <v>14</v>
      </c>
      <c r="J9" s="213" t="s">
        <v>99</v>
      </c>
      <c r="K9" s="213"/>
      <c r="L9" s="213"/>
      <c r="M9" s="213"/>
      <c r="N9" s="213" t="s">
        <v>100</v>
      </c>
      <c r="O9" s="213"/>
      <c r="P9" s="213"/>
      <c r="Q9" s="213"/>
      <c r="R9" s="213" t="s">
        <v>101</v>
      </c>
      <c r="S9" s="213"/>
      <c r="T9" s="213"/>
      <c r="U9" s="213"/>
      <c r="V9" s="213" t="s">
        <v>102</v>
      </c>
      <c r="W9" s="213"/>
      <c r="X9" s="213"/>
      <c r="Y9" s="213"/>
      <c r="Z9" s="212"/>
    </row>
    <row r="10" spans="1:28" x14ac:dyDescent="0.3">
      <c r="A10" s="46" t="s">
        <v>15</v>
      </c>
      <c r="B10" s="47" t="s">
        <v>16</v>
      </c>
      <c r="C10" s="48">
        <v>1</v>
      </c>
      <c r="D10" s="48" t="s">
        <v>17</v>
      </c>
      <c r="E10" s="49">
        <v>4</v>
      </c>
      <c r="F10" s="50">
        <v>8000000</v>
      </c>
      <c r="G10" s="49">
        <f>'FM PROFESIONALES'!$D$58</f>
        <v>2.2999999999999998</v>
      </c>
      <c r="H10" s="51">
        <v>0.5</v>
      </c>
      <c r="I10" s="135">
        <f t="shared" ref="I10:I16" si="0">+H10*E10*F10*G10*C10</f>
        <v>36800000</v>
      </c>
      <c r="J10" s="184">
        <f>(I10*1.19)/E10</f>
        <v>10948000</v>
      </c>
      <c r="K10" s="185"/>
      <c r="L10" s="185"/>
      <c r="M10" s="185"/>
      <c r="N10" s="184">
        <f>J10</f>
        <v>10948000</v>
      </c>
      <c r="O10" s="185"/>
      <c r="P10" s="185"/>
      <c r="Q10" s="185"/>
      <c r="R10" s="184">
        <f>J10</f>
        <v>10948000</v>
      </c>
      <c r="S10" s="184"/>
      <c r="T10" s="184"/>
      <c r="U10" s="184"/>
      <c r="V10" s="184">
        <f t="shared" ref="V10:V11" si="1">N10</f>
        <v>10948000</v>
      </c>
      <c r="W10" s="184"/>
      <c r="X10" s="184"/>
      <c r="Y10" s="184"/>
      <c r="Z10" s="137">
        <f t="shared" ref="Z10:Z19" si="2">SUM(J10:Y10)</f>
        <v>43792000</v>
      </c>
      <c r="AA10" s="55">
        <f t="shared" ref="AA10:AA17" si="3">I10*1.19</f>
        <v>43792000</v>
      </c>
      <c r="AB10" s="55">
        <f>I10*1.19</f>
        <v>43792000</v>
      </c>
    </row>
    <row r="11" spans="1:28" x14ac:dyDescent="0.3">
      <c r="A11" s="46" t="s">
        <v>18</v>
      </c>
      <c r="B11" s="53" t="s">
        <v>19</v>
      </c>
      <c r="C11" s="48">
        <v>1</v>
      </c>
      <c r="D11" s="48" t="s">
        <v>17</v>
      </c>
      <c r="E11" s="49">
        <v>4</v>
      </c>
      <c r="F11" s="50">
        <v>6400000</v>
      </c>
      <c r="G11" s="49">
        <f>'FM PROFESIONALES'!$D$58</f>
        <v>2.2999999999999998</v>
      </c>
      <c r="H11" s="51">
        <v>1</v>
      </c>
      <c r="I11" s="135">
        <f t="shared" si="0"/>
        <v>58879999.999999993</v>
      </c>
      <c r="J11" s="184">
        <f>(I11*1.19)/E11</f>
        <v>17516799.999999996</v>
      </c>
      <c r="K11" s="185"/>
      <c r="L11" s="185"/>
      <c r="M11" s="185"/>
      <c r="N11" s="184">
        <f t="shared" ref="N11:N16" si="4">J11</f>
        <v>17516799.999999996</v>
      </c>
      <c r="O11" s="185"/>
      <c r="P11" s="185"/>
      <c r="Q11" s="185"/>
      <c r="R11" s="184">
        <f t="shared" ref="R11:R13" si="5">J11</f>
        <v>17516799.999999996</v>
      </c>
      <c r="S11" s="184"/>
      <c r="T11" s="184"/>
      <c r="U11" s="184"/>
      <c r="V11" s="184">
        <f t="shared" si="1"/>
        <v>17516799.999999996</v>
      </c>
      <c r="W11" s="184"/>
      <c r="X11" s="184"/>
      <c r="Y11" s="184"/>
      <c r="Z11" s="137">
        <f t="shared" si="2"/>
        <v>70067199.999999985</v>
      </c>
      <c r="AA11" s="55">
        <f t="shared" si="3"/>
        <v>70067199.999999985</v>
      </c>
      <c r="AB11" s="55">
        <f t="shared" ref="AB11:AB36" si="6">I11*1.19</f>
        <v>70067199.999999985</v>
      </c>
    </row>
    <row r="12" spans="1:28" x14ac:dyDescent="0.3">
      <c r="A12" s="46" t="s">
        <v>20</v>
      </c>
      <c r="B12" s="47" t="s">
        <v>21</v>
      </c>
      <c r="C12" s="48">
        <v>1</v>
      </c>
      <c r="D12" s="48" t="s">
        <v>17</v>
      </c>
      <c r="E12" s="49">
        <v>3</v>
      </c>
      <c r="F12" s="50">
        <v>6400000</v>
      </c>
      <c r="G12" s="49">
        <f>'FM PROFESIONALES'!$D$58</f>
        <v>2.2999999999999998</v>
      </c>
      <c r="H12" s="51">
        <v>0.7</v>
      </c>
      <c r="I12" s="135">
        <f t="shared" si="0"/>
        <v>30911999.999999993</v>
      </c>
      <c r="J12" s="184">
        <f>(I12*1.19)/E12</f>
        <v>12261759.999999998</v>
      </c>
      <c r="K12" s="185"/>
      <c r="L12" s="185"/>
      <c r="M12" s="185"/>
      <c r="N12" s="184">
        <f t="shared" si="4"/>
        <v>12261759.999999998</v>
      </c>
      <c r="O12" s="185"/>
      <c r="P12" s="185"/>
      <c r="Q12" s="185"/>
      <c r="R12" s="184">
        <f t="shared" si="5"/>
        <v>12261759.999999998</v>
      </c>
      <c r="S12" s="184"/>
      <c r="T12" s="184"/>
      <c r="U12" s="184"/>
      <c r="V12" s="184"/>
      <c r="W12" s="184"/>
      <c r="X12" s="184"/>
      <c r="Y12" s="184"/>
      <c r="Z12" s="137">
        <f t="shared" si="2"/>
        <v>36785279.999999993</v>
      </c>
      <c r="AA12" s="55">
        <f t="shared" si="3"/>
        <v>36785279.999999993</v>
      </c>
      <c r="AB12" s="55">
        <f t="shared" si="6"/>
        <v>36785279.999999993</v>
      </c>
    </row>
    <row r="13" spans="1:28" x14ac:dyDescent="0.3">
      <c r="A13" s="46" t="s">
        <v>22</v>
      </c>
      <c r="B13" s="53" t="s">
        <v>23</v>
      </c>
      <c r="C13" s="48">
        <v>1</v>
      </c>
      <c r="D13" s="48" t="s">
        <v>17</v>
      </c>
      <c r="E13" s="49">
        <v>3</v>
      </c>
      <c r="F13" s="50">
        <v>5000000</v>
      </c>
      <c r="G13" s="49">
        <f>'FM PROFESIONALES'!$D$58</f>
        <v>2.2999999999999998</v>
      </c>
      <c r="H13" s="51">
        <v>0.5</v>
      </c>
      <c r="I13" s="135">
        <f t="shared" si="0"/>
        <v>17250000</v>
      </c>
      <c r="J13" s="184">
        <f>(I13*1.19)/E13</f>
        <v>6842500</v>
      </c>
      <c r="K13" s="185"/>
      <c r="L13" s="185"/>
      <c r="M13" s="185"/>
      <c r="N13" s="184">
        <f t="shared" si="4"/>
        <v>6842500</v>
      </c>
      <c r="O13" s="185"/>
      <c r="P13" s="185"/>
      <c r="Q13" s="185"/>
      <c r="R13" s="184">
        <f t="shared" si="5"/>
        <v>6842500</v>
      </c>
      <c r="S13" s="184"/>
      <c r="T13" s="184"/>
      <c r="U13" s="184"/>
      <c r="V13" s="184"/>
      <c r="W13" s="184"/>
      <c r="X13" s="184"/>
      <c r="Y13" s="184"/>
      <c r="Z13" s="137">
        <f t="shared" si="2"/>
        <v>20527500</v>
      </c>
      <c r="AA13" s="55">
        <f t="shared" si="3"/>
        <v>20527500</v>
      </c>
      <c r="AB13" s="55">
        <f t="shared" si="6"/>
        <v>20527500</v>
      </c>
    </row>
    <row r="14" spans="1:28" ht="27.6" customHeight="1" x14ac:dyDescent="0.3">
      <c r="A14" s="46" t="s">
        <v>24</v>
      </c>
      <c r="B14" s="53" t="s">
        <v>25</v>
      </c>
      <c r="C14" s="48">
        <v>1</v>
      </c>
      <c r="D14" s="48" t="s">
        <v>17</v>
      </c>
      <c r="E14" s="49">
        <v>2</v>
      </c>
      <c r="F14" s="50">
        <v>5000000</v>
      </c>
      <c r="G14" s="49">
        <f>'FM PROFESIONALES'!$D$58</f>
        <v>2.2999999999999998</v>
      </c>
      <c r="H14" s="51">
        <v>0.5</v>
      </c>
      <c r="I14" s="135">
        <f t="shared" si="0"/>
        <v>11500000</v>
      </c>
      <c r="J14" s="220"/>
      <c r="K14" s="220"/>
      <c r="L14" s="220"/>
      <c r="M14" s="220"/>
      <c r="N14" s="184">
        <f>(I14*1.19)/E14</f>
        <v>6842500</v>
      </c>
      <c r="O14" s="185"/>
      <c r="P14" s="185"/>
      <c r="Q14" s="185"/>
      <c r="R14" s="184">
        <f>N14</f>
        <v>6842500</v>
      </c>
      <c r="S14" s="184"/>
      <c r="T14" s="184"/>
      <c r="U14" s="184"/>
      <c r="V14" s="184"/>
      <c r="W14" s="184"/>
      <c r="X14" s="184"/>
      <c r="Y14" s="184"/>
      <c r="Z14" s="137">
        <f t="shared" si="2"/>
        <v>13685000</v>
      </c>
      <c r="AA14" s="55">
        <f t="shared" si="3"/>
        <v>13685000</v>
      </c>
      <c r="AB14" s="55">
        <f t="shared" si="6"/>
        <v>13685000</v>
      </c>
    </row>
    <row r="15" spans="1:28" x14ac:dyDescent="0.3">
      <c r="A15" s="46" t="s">
        <v>26</v>
      </c>
      <c r="B15" s="53" t="s">
        <v>27</v>
      </c>
      <c r="C15" s="48">
        <v>1</v>
      </c>
      <c r="D15" s="48" t="s">
        <v>17</v>
      </c>
      <c r="E15" s="49">
        <v>2</v>
      </c>
      <c r="F15" s="50">
        <v>6400000</v>
      </c>
      <c r="G15" s="49">
        <f>'FM PROFESIONALES'!$D$58</f>
        <v>2.2999999999999998</v>
      </c>
      <c r="H15" s="51">
        <v>1</v>
      </c>
      <c r="I15" s="135">
        <f t="shared" si="0"/>
        <v>29439999.999999996</v>
      </c>
      <c r="J15" s="220"/>
      <c r="K15" s="220"/>
      <c r="L15" s="220"/>
      <c r="M15" s="220"/>
      <c r="N15" s="184"/>
      <c r="O15" s="185"/>
      <c r="P15" s="185"/>
      <c r="Q15" s="185"/>
      <c r="R15" s="184">
        <f>(I15*1.19)/E15</f>
        <v>17516799.999999996</v>
      </c>
      <c r="S15" s="184"/>
      <c r="T15" s="184"/>
      <c r="U15" s="184"/>
      <c r="V15" s="184">
        <f>+R15</f>
        <v>17516799.999999996</v>
      </c>
      <c r="W15" s="184"/>
      <c r="X15" s="184"/>
      <c r="Y15" s="184"/>
      <c r="Z15" s="137">
        <f t="shared" si="2"/>
        <v>35033599.999999993</v>
      </c>
      <c r="AA15" s="55">
        <f t="shared" si="3"/>
        <v>35033599.999999993</v>
      </c>
      <c r="AB15" s="55">
        <f t="shared" si="6"/>
        <v>35033599.999999993</v>
      </c>
    </row>
    <row r="16" spans="1:28" x14ac:dyDescent="0.3">
      <c r="A16" s="46" t="s">
        <v>28</v>
      </c>
      <c r="B16" s="47" t="s">
        <v>29</v>
      </c>
      <c r="C16" s="48">
        <v>1</v>
      </c>
      <c r="D16" s="48" t="s">
        <v>17</v>
      </c>
      <c r="E16" s="49">
        <v>2</v>
      </c>
      <c r="F16" s="50">
        <v>5000000</v>
      </c>
      <c r="G16" s="49">
        <f>'FM PROFESIONALES'!$D$58</f>
        <v>2.2999999999999998</v>
      </c>
      <c r="H16" s="51">
        <v>0.5</v>
      </c>
      <c r="I16" s="135">
        <f t="shared" si="0"/>
        <v>11500000</v>
      </c>
      <c r="J16" s="184">
        <f>(I16*1.19)/E16</f>
        <v>6842500</v>
      </c>
      <c r="K16" s="185"/>
      <c r="L16" s="185"/>
      <c r="M16" s="185"/>
      <c r="N16" s="184">
        <f t="shared" si="4"/>
        <v>6842500</v>
      </c>
      <c r="O16" s="185"/>
      <c r="P16" s="185"/>
      <c r="Q16" s="185"/>
      <c r="R16" s="184"/>
      <c r="S16" s="184"/>
      <c r="T16" s="184"/>
      <c r="U16" s="184"/>
      <c r="V16" s="184"/>
      <c r="W16" s="184"/>
      <c r="X16" s="184"/>
      <c r="Y16" s="184"/>
      <c r="Z16" s="137">
        <f t="shared" si="2"/>
        <v>13685000</v>
      </c>
      <c r="AA16" s="55">
        <f t="shared" si="3"/>
        <v>13685000</v>
      </c>
      <c r="AB16" s="55">
        <f t="shared" si="6"/>
        <v>13685000</v>
      </c>
    </row>
    <row r="17" spans="1:28" x14ac:dyDescent="0.3">
      <c r="A17" s="56"/>
      <c r="B17" s="47"/>
      <c r="C17" s="57"/>
      <c r="D17" s="47"/>
      <c r="E17" s="47"/>
      <c r="F17" s="50"/>
      <c r="G17" s="47"/>
      <c r="H17" s="51"/>
      <c r="I17" s="136">
        <f>SUM(I10:I16)</f>
        <v>196282000</v>
      </c>
      <c r="J17" s="220"/>
      <c r="K17" s="220"/>
      <c r="L17" s="220"/>
      <c r="M17" s="220"/>
      <c r="N17" s="184"/>
      <c r="O17" s="184"/>
      <c r="P17" s="184"/>
      <c r="Q17" s="184"/>
      <c r="R17" s="184"/>
      <c r="S17" s="184"/>
      <c r="T17" s="184"/>
      <c r="U17" s="184"/>
      <c r="V17" s="184"/>
      <c r="W17" s="184"/>
      <c r="X17" s="184"/>
      <c r="Y17" s="184"/>
      <c r="Z17" s="137"/>
      <c r="AA17" s="55">
        <f t="shared" si="3"/>
        <v>233575580</v>
      </c>
      <c r="AB17" s="55"/>
    </row>
    <row r="18" spans="1:28" x14ac:dyDescent="0.3">
      <c r="A18" s="59"/>
      <c r="B18" s="132" t="s">
        <v>30</v>
      </c>
      <c r="C18" s="133"/>
      <c r="D18" s="133"/>
      <c r="E18" s="133"/>
      <c r="F18" s="133"/>
      <c r="G18" s="133"/>
      <c r="H18" s="133"/>
      <c r="I18" s="133"/>
      <c r="J18" s="138"/>
      <c r="K18" s="138"/>
      <c r="L18" s="138"/>
      <c r="M18" s="138"/>
      <c r="N18" s="138"/>
      <c r="O18" s="138"/>
      <c r="P18" s="138"/>
      <c r="Q18" s="138"/>
      <c r="R18" s="138"/>
      <c r="S18" s="138"/>
      <c r="T18" s="138"/>
      <c r="U18" s="138"/>
      <c r="V18" s="138"/>
      <c r="W18" s="138"/>
      <c r="X18" s="138"/>
      <c r="Y18" s="138"/>
      <c r="Z18" s="137"/>
      <c r="AA18" s="55"/>
      <c r="AB18" s="55"/>
    </row>
    <row r="19" spans="1:28" x14ac:dyDescent="0.3">
      <c r="A19" s="114">
        <v>1.1000000000000001</v>
      </c>
      <c r="B19" s="47" t="s">
        <v>31</v>
      </c>
      <c r="C19" s="48">
        <v>1</v>
      </c>
      <c r="D19" s="48" t="s">
        <v>17</v>
      </c>
      <c r="E19" s="49">
        <v>2</v>
      </c>
      <c r="F19" s="50">
        <v>4000000</v>
      </c>
      <c r="G19" s="49">
        <f>'FM ADMINISTRATIVO'!$D$58</f>
        <v>2.1</v>
      </c>
      <c r="H19" s="51">
        <v>0.5</v>
      </c>
      <c r="I19" s="135">
        <f t="shared" ref="I19:I21" si="7">+H19*E19*F19*G19*C19</f>
        <v>8400000</v>
      </c>
      <c r="J19" s="184">
        <f>(I19*1.19)/E19</f>
        <v>4998000</v>
      </c>
      <c r="K19" s="184"/>
      <c r="L19" s="184"/>
      <c r="M19" s="184"/>
      <c r="N19" s="184">
        <f>(I19*1.19)/E19</f>
        <v>4998000</v>
      </c>
      <c r="O19" s="184"/>
      <c r="P19" s="184"/>
      <c r="Q19" s="184"/>
      <c r="R19" s="55"/>
      <c r="S19" s="55"/>
      <c r="T19" s="55"/>
      <c r="U19" s="55"/>
      <c r="V19" s="55"/>
      <c r="W19" s="55"/>
      <c r="X19" s="55"/>
      <c r="Y19" s="55"/>
      <c r="Z19" s="137">
        <f t="shared" si="2"/>
        <v>9996000</v>
      </c>
      <c r="AA19" s="55">
        <f>I19*1.19</f>
        <v>9996000</v>
      </c>
      <c r="AB19" s="55">
        <f t="shared" si="6"/>
        <v>9996000</v>
      </c>
    </row>
    <row r="20" spans="1:28" x14ac:dyDescent="0.3">
      <c r="A20" s="46">
        <v>1.1100000000000001</v>
      </c>
      <c r="B20" s="47" t="s">
        <v>32</v>
      </c>
      <c r="C20" s="48">
        <v>1</v>
      </c>
      <c r="D20" s="48" t="s">
        <v>17</v>
      </c>
      <c r="E20" s="49">
        <v>4</v>
      </c>
      <c r="F20" s="50">
        <v>2100000</v>
      </c>
      <c r="G20" s="49">
        <f>'FM ADMINISTRATIVO'!$D$58</f>
        <v>2.1</v>
      </c>
      <c r="H20" s="51">
        <v>0.5</v>
      </c>
      <c r="I20" s="135">
        <f t="shared" si="7"/>
        <v>8820000</v>
      </c>
      <c r="J20" s="184">
        <f>(I20*1.19)/E20</f>
        <v>2623950</v>
      </c>
      <c r="K20" s="185"/>
      <c r="L20" s="185"/>
      <c r="M20" s="185"/>
      <c r="N20" s="184">
        <f>(I20*1.19)/E20</f>
        <v>2623950</v>
      </c>
      <c r="O20" s="185"/>
      <c r="P20" s="185"/>
      <c r="Q20" s="185"/>
      <c r="R20" s="184">
        <f t="shared" ref="R20:R21" si="8">N20</f>
        <v>2623950</v>
      </c>
      <c r="S20" s="185"/>
      <c r="T20" s="185"/>
      <c r="U20" s="185"/>
      <c r="V20" s="184">
        <f t="shared" ref="V20:V21" si="9">R20</f>
        <v>2623950</v>
      </c>
      <c r="W20" s="185"/>
      <c r="X20" s="185"/>
      <c r="Y20" s="185"/>
      <c r="Z20" s="137">
        <f t="shared" ref="Z20:Z24" si="10">SUM(J20:Y20)</f>
        <v>10495800</v>
      </c>
      <c r="AA20" s="55">
        <f>I20*1.19</f>
        <v>10495800</v>
      </c>
      <c r="AB20" s="55">
        <f t="shared" si="6"/>
        <v>10495800</v>
      </c>
    </row>
    <row r="21" spans="1:28" x14ac:dyDescent="0.3">
      <c r="A21" s="46">
        <v>1.1200000000000001</v>
      </c>
      <c r="B21" s="47" t="s">
        <v>33</v>
      </c>
      <c r="C21" s="48">
        <v>1</v>
      </c>
      <c r="D21" s="48" t="s">
        <v>17</v>
      </c>
      <c r="E21" s="49">
        <v>4</v>
      </c>
      <c r="F21" s="50">
        <v>1800000</v>
      </c>
      <c r="G21" s="49">
        <f>'FM ADMINISTRATIVO'!$D$58</f>
        <v>2.1</v>
      </c>
      <c r="H21" s="51">
        <v>0.5</v>
      </c>
      <c r="I21" s="135">
        <f t="shared" si="7"/>
        <v>7560000</v>
      </c>
      <c r="J21" s="184">
        <f>(I21*1.19)/E21</f>
        <v>2249100</v>
      </c>
      <c r="K21" s="185"/>
      <c r="L21" s="185"/>
      <c r="M21" s="185"/>
      <c r="N21" s="184">
        <f>(I21*1.19)/E21</f>
        <v>2249100</v>
      </c>
      <c r="O21" s="185"/>
      <c r="P21" s="185"/>
      <c r="Q21" s="185"/>
      <c r="R21" s="184">
        <f t="shared" si="8"/>
        <v>2249100</v>
      </c>
      <c r="S21" s="185"/>
      <c r="T21" s="185"/>
      <c r="U21" s="185"/>
      <c r="V21" s="184">
        <f t="shared" si="9"/>
        <v>2249100</v>
      </c>
      <c r="W21" s="185"/>
      <c r="X21" s="185"/>
      <c r="Y21" s="185"/>
      <c r="Z21" s="137">
        <f t="shared" si="10"/>
        <v>8996400</v>
      </c>
      <c r="AA21" s="55">
        <f>I21*1.19</f>
        <v>8996400</v>
      </c>
      <c r="AB21" s="55">
        <f t="shared" si="6"/>
        <v>8996400</v>
      </c>
    </row>
    <row r="22" spans="1:28" x14ac:dyDescent="0.3">
      <c r="A22" s="46"/>
      <c r="B22" s="47"/>
      <c r="C22" s="47"/>
      <c r="D22" s="47"/>
      <c r="E22" s="47"/>
      <c r="F22" s="50"/>
      <c r="G22" s="48"/>
      <c r="H22" s="51"/>
      <c r="I22" s="136">
        <f>SUM(I19:I21)</f>
        <v>24780000</v>
      </c>
      <c r="J22" s="184"/>
      <c r="K22" s="185"/>
      <c r="L22" s="185"/>
      <c r="M22" s="185"/>
      <c r="N22" s="184"/>
      <c r="O22" s="185"/>
      <c r="P22" s="185"/>
      <c r="Q22" s="185"/>
      <c r="R22" s="184"/>
      <c r="S22" s="185"/>
      <c r="T22" s="185"/>
      <c r="U22" s="185"/>
      <c r="V22" s="184"/>
      <c r="W22" s="184"/>
      <c r="X22" s="184"/>
      <c r="Y22" s="184"/>
      <c r="Z22" s="137"/>
      <c r="AA22" s="55">
        <f>I22*1.19</f>
        <v>29488200</v>
      </c>
      <c r="AB22" s="55"/>
    </row>
    <row r="23" spans="1:28" x14ac:dyDescent="0.3">
      <c r="A23" s="59"/>
      <c r="B23" s="132" t="s">
        <v>34</v>
      </c>
      <c r="C23" s="133"/>
      <c r="D23" s="133"/>
      <c r="E23" s="133"/>
      <c r="F23" s="133"/>
      <c r="G23" s="133"/>
      <c r="H23" s="133"/>
      <c r="I23" s="133"/>
      <c r="J23" s="184"/>
      <c r="K23" s="185"/>
      <c r="L23" s="185"/>
      <c r="M23" s="185"/>
      <c r="N23" s="184"/>
      <c r="O23" s="185"/>
      <c r="P23" s="185"/>
      <c r="Q23" s="185"/>
      <c r="R23" s="184"/>
      <c r="S23" s="185"/>
      <c r="T23" s="185"/>
      <c r="U23" s="185"/>
      <c r="V23" s="184"/>
      <c r="W23" s="184"/>
      <c r="X23" s="184"/>
      <c r="Y23" s="184"/>
      <c r="Z23" s="137"/>
      <c r="AA23" s="55">
        <f>I23*1.19</f>
        <v>0</v>
      </c>
      <c r="AB23" s="55"/>
    </row>
    <row r="24" spans="1:28" ht="27.6" x14ac:dyDescent="0.3">
      <c r="A24" s="46">
        <v>1.1299999999999999</v>
      </c>
      <c r="B24" s="60" t="s">
        <v>35</v>
      </c>
      <c r="C24" s="48">
        <v>1</v>
      </c>
      <c r="D24" s="48" t="s">
        <v>36</v>
      </c>
      <c r="E24" s="49">
        <v>1</v>
      </c>
      <c r="F24" s="50">
        <v>20000000</v>
      </c>
      <c r="G24" s="49"/>
      <c r="H24" s="51"/>
      <c r="I24" s="135">
        <f t="shared" ref="I24:I25" si="11">+F24*C24*E24</f>
        <v>20000000</v>
      </c>
      <c r="J24" s="138"/>
      <c r="K24" s="138"/>
      <c r="L24" s="138"/>
      <c r="M24" s="138"/>
      <c r="N24" s="138"/>
      <c r="O24" s="138"/>
      <c r="P24" s="138"/>
      <c r="Q24" s="138"/>
      <c r="R24" s="138"/>
      <c r="S24" s="138"/>
      <c r="T24" s="138"/>
      <c r="U24" s="138"/>
      <c r="V24" s="219">
        <f>I24*1.19</f>
        <v>23800000</v>
      </c>
      <c r="W24" s="219"/>
      <c r="X24" s="219"/>
      <c r="Y24" s="219"/>
      <c r="Z24" s="137">
        <f t="shared" si="10"/>
        <v>23800000</v>
      </c>
      <c r="AA24" s="55"/>
      <c r="AB24" s="55">
        <f t="shared" si="6"/>
        <v>23800000</v>
      </c>
    </row>
    <row r="25" spans="1:28" ht="45" customHeight="1" x14ac:dyDescent="0.3">
      <c r="A25" s="46">
        <v>1.1399999999999999</v>
      </c>
      <c r="B25" s="60" t="s">
        <v>37</v>
      </c>
      <c r="C25" s="48">
        <v>1</v>
      </c>
      <c r="D25" s="48" t="s">
        <v>36</v>
      </c>
      <c r="E25" s="49">
        <v>1</v>
      </c>
      <c r="F25" s="50">
        <v>7000000</v>
      </c>
      <c r="G25" s="49"/>
      <c r="H25" s="51"/>
      <c r="I25" s="135">
        <f t="shared" si="11"/>
        <v>7000000</v>
      </c>
      <c r="J25" s="55"/>
      <c r="K25" s="55"/>
      <c r="L25" s="55"/>
      <c r="M25" s="55"/>
      <c r="N25" s="55"/>
      <c r="O25" s="55"/>
      <c r="P25" s="55"/>
      <c r="Q25" s="55"/>
      <c r="R25" s="55"/>
      <c r="S25" s="55"/>
      <c r="T25" s="55"/>
      <c r="U25" s="55"/>
      <c r="V25" s="219">
        <f>I25*1.19</f>
        <v>8330000</v>
      </c>
      <c r="W25" s="219"/>
      <c r="X25" s="219"/>
      <c r="Y25" s="219"/>
      <c r="Z25" s="137">
        <f t="shared" ref="Z25" si="12">SUM(J25:Y25)</f>
        <v>8330000</v>
      </c>
      <c r="AA25" s="55">
        <f>I25*1.19</f>
        <v>8330000</v>
      </c>
      <c r="AB25" s="55">
        <f t="shared" si="6"/>
        <v>8330000</v>
      </c>
    </row>
    <row r="26" spans="1:28" x14ac:dyDescent="0.3">
      <c r="A26" s="48"/>
      <c r="B26" s="53"/>
      <c r="C26" s="48"/>
      <c r="D26" s="48"/>
      <c r="E26" s="48"/>
      <c r="F26" s="50"/>
      <c r="G26" s="49"/>
      <c r="H26" s="51"/>
      <c r="I26" s="136">
        <f>SUM(I24:I25)</f>
        <v>27000000</v>
      </c>
      <c r="J26" s="184"/>
      <c r="K26" s="184"/>
      <c r="L26" s="184"/>
      <c r="M26" s="184"/>
      <c r="N26" s="184"/>
      <c r="O26" s="184"/>
      <c r="P26" s="184"/>
      <c r="Q26" s="184"/>
      <c r="R26" s="184"/>
      <c r="S26" s="184"/>
      <c r="T26" s="184"/>
      <c r="U26" s="184"/>
      <c r="V26" s="184"/>
      <c r="W26" s="184"/>
      <c r="X26" s="184"/>
      <c r="Y26" s="184"/>
      <c r="Z26" s="137"/>
      <c r="AA26" s="55"/>
      <c r="AB26" s="55"/>
    </row>
    <row r="27" spans="1:28" x14ac:dyDescent="0.3">
      <c r="A27" s="59"/>
      <c r="B27" s="132" t="s">
        <v>38</v>
      </c>
      <c r="C27" s="133"/>
      <c r="D27" s="133"/>
      <c r="E27" s="133"/>
      <c r="F27" s="133"/>
      <c r="G27" s="133"/>
      <c r="H27" s="133"/>
      <c r="I27" s="133"/>
      <c r="J27" s="184"/>
      <c r="K27" s="184"/>
      <c r="L27" s="184"/>
      <c r="M27" s="184"/>
      <c r="N27" s="184"/>
      <c r="O27" s="184"/>
      <c r="P27" s="184"/>
      <c r="Q27" s="184"/>
      <c r="R27" s="184"/>
      <c r="S27" s="184"/>
      <c r="T27" s="184"/>
      <c r="U27" s="184"/>
      <c r="V27" s="184"/>
      <c r="W27" s="184"/>
      <c r="X27" s="184"/>
      <c r="Y27" s="184"/>
      <c r="Z27" s="137"/>
      <c r="AA27" s="55"/>
      <c r="AB27" s="55"/>
    </row>
    <row r="28" spans="1:28" x14ac:dyDescent="0.3">
      <c r="A28" s="46">
        <v>1.1499999999999999</v>
      </c>
      <c r="B28" s="47" t="s">
        <v>39</v>
      </c>
      <c r="C28" s="48">
        <v>1</v>
      </c>
      <c r="D28" s="48" t="s">
        <v>17</v>
      </c>
      <c r="E28" s="49">
        <v>3</v>
      </c>
      <c r="F28" s="50">
        <v>4500000</v>
      </c>
      <c r="G28" s="49"/>
      <c r="H28" s="51"/>
      <c r="I28" s="135">
        <f>+E28*F28*C28</f>
        <v>13500000</v>
      </c>
      <c r="J28" s="184">
        <f>(I28*1.19)/E28</f>
        <v>5355000</v>
      </c>
      <c r="K28" s="185"/>
      <c r="L28" s="185"/>
      <c r="M28" s="185"/>
      <c r="N28" s="184">
        <f t="shared" ref="N28" si="13">J28</f>
        <v>5355000</v>
      </c>
      <c r="O28" s="185"/>
      <c r="P28" s="185"/>
      <c r="Q28" s="185"/>
      <c r="R28" s="184">
        <f t="shared" ref="R28" si="14">N28</f>
        <v>5355000</v>
      </c>
      <c r="S28" s="185"/>
      <c r="T28" s="185"/>
      <c r="U28" s="185"/>
      <c r="V28" s="138"/>
      <c r="W28" s="138"/>
      <c r="X28" s="138"/>
      <c r="Y28" s="138"/>
      <c r="Z28" s="137">
        <f t="shared" ref="Z28:Z29" si="15">SUM(J28:Y28)</f>
        <v>16065000</v>
      </c>
      <c r="AA28" s="55"/>
      <c r="AB28" s="55">
        <f t="shared" si="6"/>
        <v>16065000</v>
      </c>
    </row>
    <row r="29" spans="1:28" x14ac:dyDescent="0.3">
      <c r="A29" s="46"/>
      <c r="B29" s="47" t="s">
        <v>40</v>
      </c>
      <c r="C29" s="48">
        <v>1</v>
      </c>
      <c r="D29" s="48" t="s">
        <v>36</v>
      </c>
      <c r="E29" s="49">
        <v>1</v>
      </c>
      <c r="F29" s="50">
        <v>15000000</v>
      </c>
      <c r="G29" s="49"/>
      <c r="H29" s="51"/>
      <c r="I29" s="135">
        <f>+E29*F29*C29</f>
        <v>15000000</v>
      </c>
      <c r="J29" s="184">
        <f>(I29*1.19)/E29</f>
        <v>17850000</v>
      </c>
      <c r="K29" s="185"/>
      <c r="L29" s="185"/>
      <c r="M29" s="185"/>
      <c r="N29" s="184"/>
      <c r="O29" s="185"/>
      <c r="P29" s="185"/>
      <c r="Q29" s="185"/>
      <c r="R29" s="184"/>
      <c r="S29" s="185"/>
      <c r="T29" s="185"/>
      <c r="U29" s="185"/>
      <c r="V29" s="55"/>
      <c r="W29" s="55"/>
      <c r="X29" s="55"/>
      <c r="Y29" s="55"/>
      <c r="Z29" s="137">
        <f t="shared" si="15"/>
        <v>17850000</v>
      </c>
      <c r="AA29" s="55"/>
      <c r="AB29" s="55">
        <f t="shared" si="6"/>
        <v>17850000</v>
      </c>
    </row>
    <row r="30" spans="1:28" x14ac:dyDescent="0.3">
      <c r="A30" s="46">
        <v>1.1599999999999999</v>
      </c>
      <c r="B30" s="47" t="s">
        <v>41</v>
      </c>
      <c r="C30" s="48">
        <v>1</v>
      </c>
      <c r="D30" s="48" t="s">
        <v>17</v>
      </c>
      <c r="E30" s="49">
        <v>4</v>
      </c>
      <c r="F30" s="50">
        <v>1500000</v>
      </c>
      <c r="G30" s="49"/>
      <c r="H30" s="51"/>
      <c r="I30" s="135">
        <f t="shared" ref="I30:I32" si="16">+E30*F30*C30</f>
        <v>6000000</v>
      </c>
      <c r="J30" s="184">
        <f>(I30*1.19)/E30</f>
        <v>1785000</v>
      </c>
      <c r="K30" s="185"/>
      <c r="L30" s="185"/>
      <c r="M30" s="185"/>
      <c r="N30" s="184">
        <f t="shared" ref="N30:N32" si="17">J30</f>
        <v>1785000</v>
      </c>
      <c r="O30" s="185"/>
      <c r="P30" s="185"/>
      <c r="Q30" s="185"/>
      <c r="R30" s="184">
        <f t="shared" ref="R30:R32" si="18">N30</f>
        <v>1785000</v>
      </c>
      <c r="S30" s="185"/>
      <c r="T30" s="185"/>
      <c r="U30" s="185"/>
      <c r="V30" s="184">
        <f t="shared" ref="V30:V32" si="19">R30</f>
        <v>1785000</v>
      </c>
      <c r="W30" s="185"/>
      <c r="X30" s="185"/>
      <c r="Y30" s="185"/>
      <c r="Z30" s="137">
        <f>SUM(J30:Y30)</f>
        <v>7140000</v>
      </c>
      <c r="AA30" s="55">
        <f>I30*1.19</f>
        <v>7140000</v>
      </c>
      <c r="AB30" s="55">
        <f t="shared" si="6"/>
        <v>7140000</v>
      </c>
    </row>
    <row r="31" spans="1:28" x14ac:dyDescent="0.3">
      <c r="A31" s="46">
        <v>1.17</v>
      </c>
      <c r="B31" s="47" t="s">
        <v>42</v>
      </c>
      <c r="C31" s="48">
        <v>1</v>
      </c>
      <c r="D31" s="48" t="s">
        <v>17</v>
      </c>
      <c r="E31" s="49">
        <v>3</v>
      </c>
      <c r="F31" s="50">
        <v>1000000</v>
      </c>
      <c r="G31" s="49"/>
      <c r="H31" s="51"/>
      <c r="I31" s="135">
        <f t="shared" si="16"/>
        <v>3000000</v>
      </c>
      <c r="J31" s="184">
        <f>(I31*1.19)/E31</f>
        <v>1190000</v>
      </c>
      <c r="K31" s="185"/>
      <c r="L31" s="185"/>
      <c r="M31" s="185"/>
      <c r="N31" s="184">
        <f t="shared" si="17"/>
        <v>1190000</v>
      </c>
      <c r="O31" s="185"/>
      <c r="P31" s="185"/>
      <c r="Q31" s="185"/>
      <c r="R31" s="184">
        <f t="shared" si="18"/>
        <v>1190000</v>
      </c>
      <c r="S31" s="185"/>
      <c r="T31" s="185"/>
      <c r="U31" s="185"/>
      <c r="V31" s="184"/>
      <c r="W31" s="185"/>
      <c r="X31" s="185"/>
      <c r="Y31" s="185"/>
      <c r="Z31" s="137">
        <f>SUM(J31:Y31)</f>
        <v>3570000</v>
      </c>
      <c r="AA31" s="55">
        <f>I31*1.19</f>
        <v>3570000</v>
      </c>
      <c r="AB31" s="55">
        <f t="shared" si="6"/>
        <v>3570000</v>
      </c>
    </row>
    <row r="32" spans="1:28" x14ac:dyDescent="0.3">
      <c r="A32" s="46">
        <v>1.18</v>
      </c>
      <c r="B32" s="47" t="s">
        <v>43</v>
      </c>
      <c r="C32" s="48">
        <v>5</v>
      </c>
      <c r="D32" s="48" t="s">
        <v>36</v>
      </c>
      <c r="E32" s="49">
        <v>4</v>
      </c>
      <c r="F32" s="50">
        <v>500000</v>
      </c>
      <c r="G32" s="49"/>
      <c r="H32" s="51"/>
      <c r="I32" s="135">
        <f t="shared" si="16"/>
        <v>10000000</v>
      </c>
      <c r="J32" s="184">
        <f>(I32*1.19)/E32</f>
        <v>2975000</v>
      </c>
      <c r="K32" s="185"/>
      <c r="L32" s="185"/>
      <c r="M32" s="185"/>
      <c r="N32" s="184">
        <f t="shared" si="17"/>
        <v>2975000</v>
      </c>
      <c r="O32" s="185"/>
      <c r="P32" s="185"/>
      <c r="Q32" s="185"/>
      <c r="R32" s="184">
        <f t="shared" si="18"/>
        <v>2975000</v>
      </c>
      <c r="S32" s="185"/>
      <c r="T32" s="185"/>
      <c r="U32" s="185"/>
      <c r="V32" s="184">
        <f t="shared" si="19"/>
        <v>2975000</v>
      </c>
      <c r="W32" s="185"/>
      <c r="X32" s="185"/>
      <c r="Y32" s="185"/>
      <c r="Z32" s="137">
        <f>SUM(J32:Y32)</f>
        <v>11900000</v>
      </c>
      <c r="AA32" s="55">
        <f>I32*1.19</f>
        <v>11900000</v>
      </c>
      <c r="AB32" s="55">
        <f t="shared" si="6"/>
        <v>11900000</v>
      </c>
    </row>
    <row r="33" spans="1:28" x14ac:dyDescent="0.3">
      <c r="A33" s="48"/>
      <c r="B33" s="53"/>
      <c r="C33" s="48"/>
      <c r="D33" s="48"/>
      <c r="E33" s="48"/>
      <c r="F33" s="50"/>
      <c r="G33" s="49"/>
      <c r="H33" s="51"/>
      <c r="I33" s="136">
        <f>SUM(I28:I32)</f>
        <v>47500000</v>
      </c>
      <c r="J33" s="184"/>
      <c r="K33" s="185"/>
      <c r="L33" s="185"/>
      <c r="M33" s="185"/>
      <c r="N33" s="184"/>
      <c r="O33" s="185"/>
      <c r="P33" s="185"/>
      <c r="Q33" s="185"/>
      <c r="R33" s="184"/>
      <c r="S33" s="185"/>
      <c r="T33" s="185"/>
      <c r="U33" s="185"/>
      <c r="V33" s="184"/>
      <c r="W33" s="185"/>
      <c r="X33" s="185"/>
      <c r="Y33" s="185"/>
      <c r="Z33" s="137"/>
      <c r="AA33" s="55"/>
      <c r="AB33" s="55"/>
    </row>
    <row r="34" spans="1:28" x14ac:dyDescent="0.3">
      <c r="A34" s="59"/>
      <c r="B34" s="132" t="s">
        <v>44</v>
      </c>
      <c r="C34" s="133"/>
      <c r="D34" s="133"/>
      <c r="E34" s="133"/>
      <c r="F34" s="133"/>
      <c r="G34" s="133"/>
      <c r="H34" s="133"/>
      <c r="I34" s="133"/>
      <c r="J34" s="138"/>
      <c r="K34" s="138"/>
      <c r="L34" s="138"/>
      <c r="M34" s="138"/>
      <c r="N34" s="138"/>
      <c r="O34" s="138"/>
      <c r="P34" s="138"/>
      <c r="Q34" s="138"/>
      <c r="R34" s="138"/>
      <c r="S34" s="138"/>
      <c r="T34" s="138"/>
      <c r="U34" s="138"/>
      <c r="V34" s="138"/>
      <c r="W34" s="138"/>
      <c r="X34" s="138"/>
      <c r="Y34" s="138"/>
      <c r="Z34" s="134"/>
      <c r="AA34" s="55"/>
      <c r="AB34" s="55"/>
    </row>
    <row r="35" spans="1:28" x14ac:dyDescent="0.3">
      <c r="A35" s="46">
        <v>1.19</v>
      </c>
      <c r="B35" s="47" t="s">
        <v>45</v>
      </c>
      <c r="C35" s="48">
        <v>3</v>
      </c>
      <c r="D35" s="48" t="s">
        <v>17</v>
      </c>
      <c r="E35" s="49">
        <v>4</v>
      </c>
      <c r="F35" s="50">
        <v>300000</v>
      </c>
      <c r="G35" s="49"/>
      <c r="H35" s="51"/>
      <c r="I35" s="135">
        <f>+F35*C35*E35</f>
        <v>3600000</v>
      </c>
      <c r="J35" s="184">
        <f>(I35*1.19)/E35</f>
        <v>1071000</v>
      </c>
      <c r="K35" s="185"/>
      <c r="L35" s="185"/>
      <c r="M35" s="185"/>
      <c r="N35" s="184">
        <f t="shared" ref="N35" si="20">J35</f>
        <v>1071000</v>
      </c>
      <c r="O35" s="185"/>
      <c r="P35" s="185"/>
      <c r="Q35" s="185"/>
      <c r="R35" s="184">
        <f t="shared" ref="R35" si="21">N35</f>
        <v>1071000</v>
      </c>
      <c r="S35" s="185"/>
      <c r="T35" s="185"/>
      <c r="U35" s="185"/>
      <c r="V35" s="184">
        <f t="shared" ref="V35" si="22">R35</f>
        <v>1071000</v>
      </c>
      <c r="W35" s="185"/>
      <c r="X35" s="185"/>
      <c r="Y35" s="185"/>
      <c r="Z35" s="137">
        <f>SUM(J35:Y35)</f>
        <v>4284000</v>
      </c>
      <c r="AA35" s="55">
        <f>I35*1.19</f>
        <v>4284000</v>
      </c>
      <c r="AB35" s="55">
        <f t="shared" si="6"/>
        <v>4284000</v>
      </c>
    </row>
    <row r="36" spans="1:28" x14ac:dyDescent="0.3">
      <c r="A36" s="114">
        <v>1.2</v>
      </c>
      <c r="B36" s="60" t="s">
        <v>46</v>
      </c>
      <c r="C36" s="48">
        <v>1</v>
      </c>
      <c r="D36" s="48" t="s">
        <v>47</v>
      </c>
      <c r="E36" s="49">
        <v>4</v>
      </c>
      <c r="F36" s="50">
        <v>1550750</v>
      </c>
      <c r="G36" s="54"/>
      <c r="H36" s="51"/>
      <c r="I36" s="135">
        <f t="shared" ref="I36" si="23">+F36*C36*E36</f>
        <v>6203000</v>
      </c>
      <c r="J36" s="184">
        <f>(I36*1.19)/E36</f>
        <v>1845392.5</v>
      </c>
      <c r="K36" s="185"/>
      <c r="L36" s="185"/>
      <c r="M36" s="185"/>
      <c r="N36" s="184">
        <f t="shared" ref="N36" si="24">J36</f>
        <v>1845392.5</v>
      </c>
      <c r="O36" s="185"/>
      <c r="P36" s="185"/>
      <c r="Q36" s="185"/>
      <c r="R36" s="184">
        <f t="shared" ref="R36" si="25">N36</f>
        <v>1845392.5</v>
      </c>
      <c r="S36" s="185"/>
      <c r="T36" s="185"/>
      <c r="U36" s="185"/>
      <c r="V36" s="184">
        <f t="shared" ref="V36" si="26">R36</f>
        <v>1845392.5</v>
      </c>
      <c r="W36" s="185"/>
      <c r="X36" s="185"/>
      <c r="Y36" s="185"/>
      <c r="Z36" s="137">
        <f>SUM(J36:Y36)</f>
        <v>7381570</v>
      </c>
      <c r="AA36" s="55">
        <f>I36*1.19</f>
        <v>7381570</v>
      </c>
      <c r="AB36" s="55">
        <f t="shared" si="6"/>
        <v>7381570</v>
      </c>
    </row>
    <row r="37" spans="1:28" x14ac:dyDescent="0.3">
      <c r="A37" s="48"/>
      <c r="B37" s="53"/>
      <c r="C37" s="48"/>
      <c r="D37" s="48"/>
      <c r="E37" s="48"/>
      <c r="F37" s="50"/>
      <c r="G37" s="49"/>
      <c r="H37" s="51"/>
      <c r="I37" s="58">
        <f>SUM(I35:I36)</f>
        <v>9803000</v>
      </c>
      <c r="J37" s="186"/>
      <c r="K37" s="187"/>
      <c r="L37" s="187"/>
      <c r="M37" s="187"/>
      <c r="N37" s="186"/>
      <c r="O37" s="187"/>
      <c r="P37" s="187"/>
      <c r="Q37" s="187"/>
      <c r="R37" s="186"/>
      <c r="S37" s="187"/>
      <c r="T37" s="187"/>
      <c r="U37" s="187"/>
      <c r="V37" s="186"/>
      <c r="W37" s="187"/>
      <c r="X37" s="187"/>
      <c r="Y37" s="187"/>
      <c r="Z37" s="99"/>
      <c r="AA37" s="55">
        <f>I37*1.19</f>
        <v>11665570</v>
      </c>
    </row>
    <row r="38" spans="1:28" x14ac:dyDescent="0.3">
      <c r="A38" s="48"/>
      <c r="B38" s="53"/>
      <c r="C38" s="48"/>
      <c r="D38" s="48"/>
      <c r="E38" s="48"/>
      <c r="F38" s="50"/>
      <c r="G38" s="49"/>
      <c r="H38" s="51"/>
      <c r="I38" s="58"/>
      <c r="J38" s="195"/>
      <c r="K38" s="196"/>
      <c r="L38" s="196"/>
      <c r="M38" s="196"/>
      <c r="N38" s="196"/>
      <c r="O38" s="196"/>
      <c r="P38" s="196"/>
      <c r="Q38" s="196"/>
      <c r="R38" s="196"/>
      <c r="S38" s="196"/>
      <c r="T38" s="196"/>
      <c r="U38" s="196"/>
      <c r="V38" s="196"/>
      <c r="W38" s="196"/>
      <c r="X38" s="196"/>
      <c r="Y38" s="196"/>
      <c r="Z38" s="197"/>
      <c r="AA38" s="55">
        <f>I38*1.19</f>
        <v>0</v>
      </c>
    </row>
    <row r="39" spans="1:28" x14ac:dyDescent="0.3">
      <c r="A39" s="188"/>
      <c r="B39" s="189"/>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90"/>
      <c r="AA39" s="55"/>
    </row>
    <row r="40" spans="1:28" x14ac:dyDescent="0.3">
      <c r="A40" s="192"/>
      <c r="B40" s="193"/>
      <c r="C40" s="193"/>
      <c r="D40" s="193"/>
      <c r="E40" s="193"/>
      <c r="F40" s="193"/>
      <c r="G40" s="193"/>
      <c r="H40" s="194"/>
      <c r="I40" s="106">
        <f>ROUND(+I37+I22+I26+I17+I33,0)</f>
        <v>305365000</v>
      </c>
      <c r="J40" s="107"/>
      <c r="K40" s="107"/>
      <c r="L40" s="107"/>
      <c r="M40" s="107"/>
      <c r="N40" s="107"/>
      <c r="O40" s="107"/>
      <c r="P40" s="107"/>
      <c r="Q40" s="107"/>
      <c r="R40" s="107"/>
      <c r="S40" s="107"/>
      <c r="T40" s="107"/>
      <c r="U40" s="107"/>
      <c r="V40" s="107"/>
      <c r="W40" s="107"/>
      <c r="X40" s="107"/>
      <c r="Y40" s="107"/>
      <c r="Z40" s="108"/>
      <c r="AA40" s="55"/>
    </row>
    <row r="41" spans="1:28" x14ac:dyDescent="0.3">
      <c r="A41" s="109"/>
      <c r="B41" s="191"/>
      <c r="C41" s="191"/>
      <c r="D41" s="191"/>
      <c r="E41" s="191"/>
      <c r="F41" s="191"/>
      <c r="G41" s="191"/>
      <c r="H41" s="191"/>
      <c r="I41" s="111">
        <f>I40*1.19</f>
        <v>363384350</v>
      </c>
      <c r="J41" s="180" t="s">
        <v>103</v>
      </c>
      <c r="K41" s="180"/>
      <c r="L41" s="180"/>
      <c r="M41" s="180"/>
      <c r="N41" s="180" t="s">
        <v>104</v>
      </c>
      <c r="O41" s="180"/>
      <c r="P41" s="180"/>
      <c r="Q41" s="180"/>
      <c r="R41" s="180" t="s">
        <v>105</v>
      </c>
      <c r="S41" s="180"/>
      <c r="T41" s="180"/>
      <c r="U41" s="180"/>
      <c r="V41" s="180" t="s">
        <v>106</v>
      </c>
      <c r="W41" s="180"/>
      <c r="X41" s="180"/>
      <c r="Y41" s="180"/>
      <c r="Z41" s="198">
        <f>SUM(Z10:Z37)</f>
        <v>363384350</v>
      </c>
    </row>
    <row r="42" spans="1:28" x14ac:dyDescent="0.3">
      <c r="A42" s="110"/>
      <c r="B42" s="200" t="s">
        <v>48</v>
      </c>
      <c r="C42" s="200"/>
      <c r="D42" s="200"/>
      <c r="E42" s="200"/>
      <c r="F42" s="200"/>
      <c r="G42" s="200"/>
      <c r="H42" s="200"/>
      <c r="I42" s="112"/>
      <c r="J42" s="201">
        <f>SUM(J10:M37)</f>
        <v>96354002.5</v>
      </c>
      <c r="K42" s="201"/>
      <c r="L42" s="201"/>
      <c r="M42" s="201"/>
      <c r="N42" s="201">
        <f t="shared" ref="N42" si="27">SUM(N10:Q37)</f>
        <v>85346502.5</v>
      </c>
      <c r="O42" s="201"/>
      <c r="P42" s="201"/>
      <c r="Q42" s="201"/>
      <c r="R42" s="201">
        <f t="shared" ref="R42" si="28">SUM(R10:U37)</f>
        <v>91022802.499999985</v>
      </c>
      <c r="S42" s="201"/>
      <c r="T42" s="201"/>
      <c r="U42" s="201"/>
      <c r="V42" s="201">
        <f t="shared" ref="V42" si="29">SUM(V10:Y37)</f>
        <v>90661042.5</v>
      </c>
      <c r="W42" s="201"/>
      <c r="X42" s="201"/>
      <c r="Y42" s="201"/>
      <c r="Z42" s="199"/>
      <c r="AA42" s="55">
        <f>SUM(AA10:AA38)</f>
        <v>580398700</v>
      </c>
    </row>
    <row r="43" spans="1:28" hidden="1" x14ac:dyDescent="0.3">
      <c r="A43" s="61"/>
      <c r="B43" s="183" t="s">
        <v>49</v>
      </c>
      <c r="C43" s="183"/>
      <c r="D43" s="183"/>
      <c r="E43" s="183"/>
      <c r="F43" s="183"/>
      <c r="G43" s="183"/>
      <c r="H43" s="183"/>
      <c r="I43" s="100">
        <f>SUM(I42:I42)</f>
        <v>0</v>
      </c>
      <c r="J43" s="12"/>
      <c r="K43" s="12"/>
      <c r="L43" s="12"/>
      <c r="M43" s="12"/>
      <c r="N43" s="12"/>
      <c r="O43" s="12"/>
      <c r="P43" s="12"/>
      <c r="Q43" s="12"/>
      <c r="R43" s="12"/>
      <c r="S43" s="12"/>
      <c r="T43" s="12"/>
      <c r="U43" s="12"/>
      <c r="V43" s="12"/>
      <c r="W43" s="12"/>
      <c r="X43" s="12"/>
      <c r="Y43" s="12"/>
    </row>
    <row r="44" spans="1:28" hidden="1" x14ac:dyDescent="0.3">
      <c r="A44" s="61"/>
      <c r="B44" s="155" t="s">
        <v>50</v>
      </c>
      <c r="C44" s="155"/>
      <c r="D44" s="155"/>
      <c r="E44" s="155"/>
      <c r="F44" s="155"/>
      <c r="G44" s="155"/>
      <c r="H44" s="155"/>
      <c r="I44" s="101">
        <f>ROUNDUP((+I43*19%),0)</f>
        <v>0</v>
      </c>
      <c r="J44" s="12"/>
      <c r="K44" s="12"/>
      <c r="L44" s="12"/>
      <c r="M44" s="12"/>
      <c r="N44" s="12"/>
      <c r="O44" s="12"/>
      <c r="P44" s="12"/>
      <c r="Q44" s="12"/>
      <c r="R44" s="12"/>
      <c r="S44" s="12"/>
      <c r="T44" s="12"/>
      <c r="U44" s="12"/>
      <c r="V44" s="12"/>
      <c r="W44" s="12"/>
      <c r="X44" s="12"/>
      <c r="Y44" s="12"/>
    </row>
    <row r="45" spans="1:28" hidden="1" x14ac:dyDescent="0.3">
      <c r="A45" s="61"/>
      <c r="B45" s="155" t="s">
        <v>51</v>
      </c>
      <c r="C45" s="155"/>
      <c r="D45" s="155"/>
      <c r="E45" s="155"/>
      <c r="F45" s="155"/>
      <c r="G45" s="155"/>
      <c r="H45" s="155"/>
      <c r="I45" s="101">
        <f>ROUND(SUM(I43:I44),0)</f>
        <v>0</v>
      </c>
      <c r="J45" s="12"/>
      <c r="K45" s="12"/>
      <c r="L45" s="12"/>
      <c r="M45" s="12"/>
      <c r="N45" s="12"/>
      <c r="O45" s="12"/>
      <c r="P45" s="12"/>
      <c r="Q45" s="12"/>
      <c r="R45" s="12"/>
      <c r="S45" s="12"/>
      <c r="T45" s="12"/>
      <c r="U45" s="12"/>
      <c r="V45" s="12"/>
      <c r="W45" s="12"/>
      <c r="X45" s="12"/>
      <c r="Y45" s="12"/>
    </row>
    <row r="46" spans="1:28" hidden="1" x14ac:dyDescent="0.3">
      <c r="A46" s="61"/>
      <c r="B46" s="156" t="s">
        <v>52</v>
      </c>
      <c r="C46" s="157"/>
      <c r="D46" s="157"/>
      <c r="E46" s="157"/>
      <c r="F46" s="157"/>
      <c r="G46" s="158"/>
      <c r="H46" s="102"/>
      <c r="I46" s="101">
        <v>56040300</v>
      </c>
      <c r="J46" s="12"/>
      <c r="K46" s="12"/>
      <c r="L46" s="12"/>
      <c r="M46" s="12"/>
      <c r="N46" s="12"/>
      <c r="O46" s="12"/>
      <c r="P46" s="12"/>
      <c r="Q46" s="12"/>
      <c r="R46" s="12"/>
      <c r="S46" s="12"/>
      <c r="T46" s="12"/>
      <c r="U46" s="12"/>
      <c r="V46" s="12"/>
      <c r="W46" s="12"/>
      <c r="X46" s="12"/>
      <c r="Y46" s="12"/>
    </row>
    <row r="47" spans="1:28" hidden="1" x14ac:dyDescent="0.3">
      <c r="A47" s="61"/>
      <c r="B47" s="156" t="s">
        <v>53</v>
      </c>
      <c r="C47" s="157"/>
      <c r="D47" s="157"/>
      <c r="E47" s="157"/>
      <c r="F47" s="157"/>
      <c r="G47" s="157"/>
      <c r="H47" s="158"/>
      <c r="I47" s="101">
        <f>SUM(I45:I46)</f>
        <v>56040300</v>
      </c>
      <c r="J47" s="11"/>
      <c r="K47" s="12"/>
      <c r="L47" s="12"/>
      <c r="M47" s="12"/>
      <c r="N47" s="12"/>
      <c r="O47" s="12"/>
      <c r="P47" s="12"/>
      <c r="Q47" s="12"/>
      <c r="R47" s="12"/>
      <c r="S47" s="12"/>
      <c r="T47" s="12"/>
      <c r="U47" s="12"/>
      <c r="V47" s="12"/>
      <c r="W47" s="12"/>
      <c r="X47" s="12"/>
      <c r="Y47" s="12"/>
    </row>
    <row r="48" spans="1:28" hidden="1" x14ac:dyDescent="0.3">
      <c r="A48" s="61"/>
      <c r="B48" s="154" t="s">
        <v>54</v>
      </c>
      <c r="C48" s="154"/>
      <c r="D48" s="154"/>
      <c r="E48" s="154"/>
      <c r="F48" s="154"/>
      <c r="G48" s="154"/>
      <c r="H48" s="154"/>
      <c r="I48" s="103">
        <f>ROUND((I45),0)</f>
        <v>0</v>
      </c>
      <c r="J48" s="12"/>
      <c r="K48" s="12"/>
      <c r="L48" s="12"/>
      <c r="M48" s="12"/>
      <c r="N48" s="12"/>
      <c r="O48" s="12"/>
      <c r="P48" s="12"/>
      <c r="Q48" s="12"/>
      <c r="R48" s="12"/>
      <c r="S48" s="12"/>
      <c r="T48" s="12"/>
      <c r="U48" s="12"/>
      <c r="V48" s="12"/>
      <c r="W48" s="12"/>
      <c r="X48" s="12"/>
      <c r="Y48" s="12"/>
    </row>
    <row r="49" spans="1:26" hidden="1" x14ac:dyDescent="0.3">
      <c r="A49" s="61"/>
      <c r="B49" s="154" t="s">
        <v>56</v>
      </c>
      <c r="C49" s="154"/>
      <c r="D49" s="154"/>
      <c r="E49" s="154"/>
      <c r="F49" s="154"/>
      <c r="G49" s="154"/>
      <c r="H49" s="154"/>
      <c r="I49" s="103">
        <f>ROUND(SUM(I47:I47),0)</f>
        <v>56040300</v>
      </c>
      <c r="J49" s="12"/>
      <c r="K49" s="12"/>
      <c r="L49" s="12"/>
      <c r="M49" s="12"/>
      <c r="N49" s="12"/>
      <c r="O49" s="12"/>
      <c r="P49" s="12"/>
      <c r="Q49" s="12"/>
      <c r="R49" s="12"/>
      <c r="S49" s="12"/>
      <c r="T49" s="12"/>
      <c r="U49" s="12"/>
      <c r="V49" s="12"/>
      <c r="W49" s="12"/>
      <c r="X49" s="12"/>
      <c r="Y49" s="12"/>
    </row>
    <row r="50" spans="1:26" s="12" customFormat="1" ht="10.199999999999999" hidden="1" x14ac:dyDescent="0.2"/>
    <row r="51" spans="1:26" s="12" customFormat="1" ht="10.199999999999999" x14ac:dyDescent="0.2">
      <c r="J51" s="181">
        <f>SUM(J42:Y42)</f>
        <v>363384350</v>
      </c>
      <c r="K51" s="181"/>
      <c r="L51" s="181"/>
      <c r="M51" s="181"/>
      <c r="N51" s="181"/>
      <c r="O51" s="181"/>
      <c r="P51" s="181"/>
      <c r="Q51" s="181"/>
      <c r="R51" s="181"/>
      <c r="S51" s="181"/>
      <c r="T51" s="181"/>
      <c r="U51" s="181"/>
      <c r="V51" s="181"/>
      <c r="W51" s="181"/>
      <c r="X51" s="181"/>
      <c r="Y51" s="181"/>
      <c r="Z51" s="115"/>
    </row>
    <row r="52" spans="1:26" s="12" customFormat="1" x14ac:dyDescent="0.3">
      <c r="J52"/>
      <c r="K52"/>
      <c r="L52"/>
      <c r="M52"/>
      <c r="N52"/>
      <c r="O52"/>
      <c r="P52"/>
      <c r="Q52"/>
      <c r="R52"/>
      <c r="S52"/>
      <c r="T52"/>
      <c r="U52"/>
      <c r="V52"/>
      <c r="W52"/>
      <c r="X52"/>
      <c r="Y52"/>
    </row>
    <row r="53" spans="1:26" s="12" customFormat="1" ht="15.6" x14ac:dyDescent="0.3">
      <c r="A53" s="182"/>
      <c r="B53" s="182"/>
      <c r="J53"/>
      <c r="K53"/>
      <c r="L53"/>
      <c r="M53"/>
      <c r="N53"/>
      <c r="O53"/>
      <c r="P53"/>
      <c r="Q53"/>
      <c r="R53"/>
      <c r="S53"/>
      <c r="T53"/>
      <c r="U53"/>
      <c r="V53"/>
      <c r="W53"/>
      <c r="X53"/>
      <c r="Y53"/>
      <c r="Z53" s="118">
        <v>363384350</v>
      </c>
    </row>
    <row r="54" spans="1:26" s="12" customFormat="1" ht="15.6" x14ac:dyDescent="0.3">
      <c r="A54" s="139"/>
      <c r="B54" s="45" t="s">
        <v>55</v>
      </c>
      <c r="J54"/>
      <c r="K54"/>
      <c r="L54"/>
      <c r="M54"/>
      <c r="N54"/>
      <c r="O54"/>
      <c r="P54"/>
      <c r="Q54"/>
      <c r="R54"/>
      <c r="S54"/>
      <c r="T54"/>
      <c r="U54"/>
      <c r="V54"/>
      <c r="W54"/>
      <c r="X54"/>
      <c r="Y54"/>
      <c r="Z54" s="118"/>
    </row>
    <row r="55" spans="1:26" s="12" customFormat="1" ht="14.4" customHeight="1" x14ac:dyDescent="0.3">
      <c r="A55" s="104"/>
      <c r="B55" s="45" t="s">
        <v>57</v>
      </c>
      <c r="J55"/>
      <c r="K55"/>
      <c r="L55"/>
      <c r="M55"/>
      <c r="N55"/>
      <c r="O55"/>
      <c r="P55"/>
      <c r="Q55"/>
      <c r="R55"/>
      <c r="S55"/>
      <c r="T55"/>
      <c r="U55"/>
      <c r="V55"/>
      <c r="W55"/>
      <c r="X55"/>
      <c r="Y55"/>
    </row>
    <row r="56" spans="1:26" s="12" customFormat="1" x14ac:dyDescent="0.3">
      <c r="A56" s="104"/>
      <c r="B56" s="140" t="s">
        <v>58</v>
      </c>
      <c r="J56"/>
      <c r="K56"/>
      <c r="L56"/>
      <c r="M56"/>
      <c r="N56"/>
      <c r="O56"/>
      <c r="P56"/>
      <c r="Q56"/>
      <c r="R56"/>
      <c r="S56"/>
      <c r="T56"/>
      <c r="U56"/>
      <c r="V56"/>
      <c r="W56"/>
      <c r="X56"/>
      <c r="Y56"/>
    </row>
    <row r="57" spans="1:26" s="12" customFormat="1" ht="14.4" customHeight="1" x14ac:dyDescent="0.3">
      <c r="A57" s="139"/>
      <c r="B57" s="139"/>
      <c r="J57"/>
      <c r="K57"/>
      <c r="L57"/>
      <c r="M57"/>
      <c r="N57"/>
      <c r="O57"/>
      <c r="P57"/>
      <c r="Q57"/>
      <c r="R57"/>
      <c r="S57"/>
      <c r="T57"/>
      <c r="U57"/>
      <c r="V57"/>
      <c r="W57"/>
      <c r="X57"/>
      <c r="Y57"/>
    </row>
    <row r="58" spans="1:26" s="12" customFormat="1" ht="19.95" customHeight="1" x14ac:dyDescent="0.3">
      <c r="J58"/>
      <c r="K58"/>
      <c r="L58"/>
      <c r="M58"/>
      <c r="N58"/>
      <c r="O58"/>
      <c r="P58"/>
      <c r="Q58"/>
      <c r="R58"/>
      <c r="S58"/>
      <c r="T58"/>
      <c r="U58"/>
      <c r="V58"/>
      <c r="W58"/>
      <c r="X58"/>
      <c r="Y58"/>
    </row>
    <row r="59" spans="1:26" s="12" customFormat="1" x14ac:dyDescent="0.3">
      <c r="J59"/>
      <c r="K59"/>
      <c r="L59"/>
      <c r="M59"/>
      <c r="N59"/>
      <c r="O59"/>
      <c r="P59"/>
      <c r="Q59"/>
      <c r="R59"/>
      <c r="S59"/>
      <c r="T59"/>
      <c r="U59"/>
      <c r="V59"/>
      <c r="W59"/>
      <c r="X59"/>
      <c r="Y59"/>
    </row>
    <row r="63" spans="1:26" x14ac:dyDescent="0.3">
      <c r="I63" s="68"/>
    </row>
    <row r="64" spans="1:26" x14ac:dyDescent="0.3">
      <c r="I64" s="69"/>
    </row>
    <row r="67" spans="9:9" x14ac:dyDescent="0.3">
      <c r="I67" s="68"/>
    </row>
    <row r="68" spans="9:9" x14ac:dyDescent="0.3">
      <c r="I68" s="70"/>
    </row>
  </sheetData>
  <mergeCells count="136">
    <mergeCell ref="J13:M13"/>
    <mergeCell ref="N13:Q13"/>
    <mergeCell ref="R13:U13"/>
    <mergeCell ref="V13:Y13"/>
    <mergeCell ref="N14:Q14"/>
    <mergeCell ref="R14:U14"/>
    <mergeCell ref="V14:Y14"/>
    <mergeCell ref="V24:Y24"/>
    <mergeCell ref="V25:Y25"/>
    <mergeCell ref="J16:M16"/>
    <mergeCell ref="N16:Q16"/>
    <mergeCell ref="R16:U16"/>
    <mergeCell ref="V16:Y16"/>
    <mergeCell ref="J17:M17"/>
    <mergeCell ref="N17:Q17"/>
    <mergeCell ref="R17:U17"/>
    <mergeCell ref="V17:Y17"/>
    <mergeCell ref="J14:M14"/>
    <mergeCell ref="J15:M15"/>
    <mergeCell ref="N15:Q15"/>
    <mergeCell ref="R15:U15"/>
    <mergeCell ref="V15:Y15"/>
    <mergeCell ref="N19:Q19"/>
    <mergeCell ref="J19:M19"/>
    <mergeCell ref="A1:A4"/>
    <mergeCell ref="B1:Z1"/>
    <mergeCell ref="B2:Z2"/>
    <mergeCell ref="B3:Z3"/>
    <mergeCell ref="B4:Z4"/>
    <mergeCell ref="Z6:Z9"/>
    <mergeCell ref="B8:I8"/>
    <mergeCell ref="J9:M9"/>
    <mergeCell ref="N9:Q9"/>
    <mergeCell ref="R9:U9"/>
    <mergeCell ref="V9:Y9"/>
    <mergeCell ref="A6:B7"/>
    <mergeCell ref="C6:I6"/>
    <mergeCell ref="J6:M7"/>
    <mergeCell ref="N6:Q7"/>
    <mergeCell ref="R6:U7"/>
    <mergeCell ref="V6:Y7"/>
    <mergeCell ref="J5:U5"/>
    <mergeCell ref="V5:Y5"/>
    <mergeCell ref="N12:Q12"/>
    <mergeCell ref="R12:U12"/>
    <mergeCell ref="V12:Y12"/>
    <mergeCell ref="J10:M10"/>
    <mergeCell ref="N10:Q10"/>
    <mergeCell ref="R10:U10"/>
    <mergeCell ref="V10:Y10"/>
    <mergeCell ref="J11:M11"/>
    <mergeCell ref="N11:Q11"/>
    <mergeCell ref="R11:U11"/>
    <mergeCell ref="V11:Y11"/>
    <mergeCell ref="J12:M12"/>
    <mergeCell ref="J20:M20"/>
    <mergeCell ref="N20:Q20"/>
    <mergeCell ref="R20:U20"/>
    <mergeCell ref="V20:Y20"/>
    <mergeCell ref="J21:M21"/>
    <mergeCell ref="N21:Q21"/>
    <mergeCell ref="R21:U21"/>
    <mergeCell ref="V21:Y21"/>
    <mergeCell ref="J22:M22"/>
    <mergeCell ref="R22:U22"/>
    <mergeCell ref="V22:Y22"/>
    <mergeCell ref="N22:Q22"/>
    <mergeCell ref="J29:M29"/>
    <mergeCell ref="J28:M28"/>
    <mergeCell ref="J30:M30"/>
    <mergeCell ref="N30:Q30"/>
    <mergeCell ref="R30:U30"/>
    <mergeCell ref="V30:Y30"/>
    <mergeCell ref="N28:Q28"/>
    <mergeCell ref="N29:Q29"/>
    <mergeCell ref="R28:U28"/>
    <mergeCell ref="J23:M23"/>
    <mergeCell ref="N23:Q23"/>
    <mergeCell ref="R23:U23"/>
    <mergeCell ref="V23:Y23"/>
    <mergeCell ref="J26:M26"/>
    <mergeCell ref="N26:Q26"/>
    <mergeCell ref="V26:Y26"/>
    <mergeCell ref="R26:U26"/>
    <mergeCell ref="J35:M35"/>
    <mergeCell ref="J32:M32"/>
    <mergeCell ref="N32:Q32"/>
    <mergeCell ref="R32:U32"/>
    <mergeCell ref="V32:Y32"/>
    <mergeCell ref="J27:M27"/>
    <mergeCell ref="N27:Q27"/>
    <mergeCell ref="R27:U27"/>
    <mergeCell ref="V27:Y27"/>
    <mergeCell ref="J33:M33"/>
    <mergeCell ref="N33:Q33"/>
    <mergeCell ref="R33:U33"/>
    <mergeCell ref="V33:Y33"/>
    <mergeCell ref="N35:Q35"/>
    <mergeCell ref="R35:U35"/>
    <mergeCell ref="V35:Y35"/>
    <mergeCell ref="J31:M31"/>
    <mergeCell ref="N31:Q31"/>
    <mergeCell ref="R31:U31"/>
    <mergeCell ref="V31:Y31"/>
    <mergeCell ref="R29:U29"/>
    <mergeCell ref="V41:Y41"/>
    <mergeCell ref="N36:Q36"/>
    <mergeCell ref="R36:U36"/>
    <mergeCell ref="V36:Y36"/>
    <mergeCell ref="N37:Q37"/>
    <mergeCell ref="R37:U37"/>
    <mergeCell ref="V37:Y37"/>
    <mergeCell ref="J36:M36"/>
    <mergeCell ref="J37:M37"/>
    <mergeCell ref="A39:Z39"/>
    <mergeCell ref="B41:H41"/>
    <mergeCell ref="A40:H40"/>
    <mergeCell ref="J38:Z38"/>
    <mergeCell ref="Z41:Z42"/>
    <mergeCell ref="B42:H42"/>
    <mergeCell ref="J42:M42"/>
    <mergeCell ref="N42:Q42"/>
    <mergeCell ref="R42:U42"/>
    <mergeCell ref="V42:Y42"/>
    <mergeCell ref="J41:M41"/>
    <mergeCell ref="N41:Q41"/>
    <mergeCell ref="R41:U41"/>
    <mergeCell ref="J51:Y51"/>
    <mergeCell ref="B49:H49"/>
    <mergeCell ref="A53:B53"/>
    <mergeCell ref="B43:H43"/>
    <mergeCell ref="B44:H44"/>
    <mergeCell ref="B45:H45"/>
    <mergeCell ref="B46:G46"/>
    <mergeCell ref="B47:H47"/>
    <mergeCell ref="B48:H48"/>
  </mergeCells>
  <conditionalFormatting sqref="J10:Y36">
    <cfRule type="cellIs" dxfId="0" priority="1" operator="greaterThan">
      <formula>1</formula>
    </cfRule>
  </conditionalFormatting>
  <printOptions horizontalCentered="1" verticalCentered="1"/>
  <pageMargins left="0.70866141732283472" right="0.70866141732283472" top="0.74803149606299213" bottom="0.74803149606299213" header="0.31496062992125984" footer="0.31496062992125984"/>
  <pageSetup scale="5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2D444-AFE2-4B42-842B-E3E896BB27D2}">
  <dimension ref="A1:F58"/>
  <sheetViews>
    <sheetView view="pageBreakPreview" topLeftCell="A39" zoomScaleNormal="100" zoomScaleSheetLayoutView="100" workbookViewId="0">
      <selection activeCell="E58" sqref="E58"/>
    </sheetView>
  </sheetViews>
  <sheetFormatPr baseColWidth="10" defaultColWidth="11.44140625" defaultRowHeight="14.4" x14ac:dyDescent="0.3"/>
  <cols>
    <col min="1" max="1" width="52.5546875" customWidth="1"/>
    <col min="2" max="2" width="11.44140625" style="76" customWidth="1"/>
    <col min="3" max="3" width="25.109375" customWidth="1"/>
    <col min="4" max="4" width="10.6640625" customWidth="1"/>
    <col min="6" max="6" width="11.6640625" customWidth="1"/>
    <col min="257" max="257" width="52.5546875" customWidth="1"/>
    <col min="259" max="259" width="26.88671875" customWidth="1"/>
    <col min="260" max="260" width="9.5546875" customWidth="1"/>
    <col min="262" max="262" width="11.6640625" customWidth="1"/>
    <col min="513" max="513" width="52.5546875" customWidth="1"/>
    <col min="515" max="515" width="26.88671875" customWidth="1"/>
    <col min="516" max="516" width="9.5546875" customWidth="1"/>
    <col min="518" max="518" width="11.6640625" customWidth="1"/>
    <col min="769" max="769" width="52.5546875" customWidth="1"/>
    <col min="771" max="771" width="26.88671875" customWidth="1"/>
    <col min="772" max="772" width="9.5546875" customWidth="1"/>
    <col min="774" max="774" width="11.6640625" customWidth="1"/>
    <col min="1025" max="1025" width="52.5546875" customWidth="1"/>
    <col min="1027" max="1027" width="26.88671875" customWidth="1"/>
    <col min="1028" max="1028" width="9.5546875" customWidth="1"/>
    <col min="1030" max="1030" width="11.6640625" customWidth="1"/>
    <col min="1281" max="1281" width="52.5546875" customWidth="1"/>
    <col min="1283" max="1283" width="26.88671875" customWidth="1"/>
    <col min="1284" max="1284" width="9.5546875" customWidth="1"/>
    <col min="1286" max="1286" width="11.6640625" customWidth="1"/>
    <col min="1537" max="1537" width="52.5546875" customWidth="1"/>
    <col min="1539" max="1539" width="26.88671875" customWidth="1"/>
    <col min="1540" max="1540" width="9.5546875" customWidth="1"/>
    <col min="1542" max="1542" width="11.6640625" customWidth="1"/>
    <col min="1793" max="1793" width="52.5546875" customWidth="1"/>
    <col min="1795" max="1795" width="26.88671875" customWidth="1"/>
    <col min="1796" max="1796" width="9.5546875" customWidth="1"/>
    <col min="1798" max="1798" width="11.6640625" customWidth="1"/>
    <col min="2049" max="2049" width="52.5546875" customWidth="1"/>
    <col min="2051" max="2051" width="26.88671875" customWidth="1"/>
    <col min="2052" max="2052" width="9.5546875" customWidth="1"/>
    <col min="2054" max="2054" width="11.6640625" customWidth="1"/>
    <col min="2305" max="2305" width="52.5546875" customWidth="1"/>
    <col min="2307" max="2307" width="26.88671875" customWidth="1"/>
    <col min="2308" max="2308" width="9.5546875" customWidth="1"/>
    <col min="2310" max="2310" width="11.6640625" customWidth="1"/>
    <col min="2561" max="2561" width="52.5546875" customWidth="1"/>
    <col min="2563" max="2563" width="26.88671875" customWidth="1"/>
    <col min="2564" max="2564" width="9.5546875" customWidth="1"/>
    <col min="2566" max="2566" width="11.6640625" customWidth="1"/>
    <col min="2817" max="2817" width="52.5546875" customWidth="1"/>
    <col min="2819" max="2819" width="26.88671875" customWidth="1"/>
    <col min="2820" max="2820" width="9.5546875" customWidth="1"/>
    <col min="2822" max="2822" width="11.6640625" customWidth="1"/>
    <col min="3073" max="3073" width="52.5546875" customWidth="1"/>
    <col min="3075" max="3075" width="26.88671875" customWidth="1"/>
    <col min="3076" max="3076" width="9.5546875" customWidth="1"/>
    <col min="3078" max="3078" width="11.6640625" customWidth="1"/>
    <col min="3329" max="3329" width="52.5546875" customWidth="1"/>
    <col min="3331" max="3331" width="26.88671875" customWidth="1"/>
    <col min="3332" max="3332" width="9.5546875" customWidth="1"/>
    <col min="3334" max="3334" width="11.6640625" customWidth="1"/>
    <col min="3585" max="3585" width="52.5546875" customWidth="1"/>
    <col min="3587" max="3587" width="26.88671875" customWidth="1"/>
    <col min="3588" max="3588" width="9.5546875" customWidth="1"/>
    <col min="3590" max="3590" width="11.6640625" customWidth="1"/>
    <col min="3841" max="3841" width="52.5546875" customWidth="1"/>
    <col min="3843" max="3843" width="26.88671875" customWidth="1"/>
    <col min="3844" max="3844" width="9.5546875" customWidth="1"/>
    <col min="3846" max="3846" width="11.6640625" customWidth="1"/>
    <col min="4097" max="4097" width="52.5546875" customWidth="1"/>
    <col min="4099" max="4099" width="26.88671875" customWidth="1"/>
    <col min="4100" max="4100" width="9.5546875" customWidth="1"/>
    <col min="4102" max="4102" width="11.6640625" customWidth="1"/>
    <col min="4353" max="4353" width="52.5546875" customWidth="1"/>
    <col min="4355" max="4355" width="26.88671875" customWidth="1"/>
    <col min="4356" max="4356" width="9.5546875" customWidth="1"/>
    <col min="4358" max="4358" width="11.6640625" customWidth="1"/>
    <col min="4609" max="4609" width="52.5546875" customWidth="1"/>
    <col min="4611" max="4611" width="26.88671875" customWidth="1"/>
    <col min="4612" max="4612" width="9.5546875" customWidth="1"/>
    <col min="4614" max="4614" width="11.6640625" customWidth="1"/>
    <col min="4865" max="4865" width="52.5546875" customWidth="1"/>
    <col min="4867" max="4867" width="26.88671875" customWidth="1"/>
    <col min="4868" max="4868" width="9.5546875" customWidth="1"/>
    <col min="4870" max="4870" width="11.6640625" customWidth="1"/>
    <col min="5121" max="5121" width="52.5546875" customWidth="1"/>
    <col min="5123" max="5123" width="26.88671875" customWidth="1"/>
    <col min="5124" max="5124" width="9.5546875" customWidth="1"/>
    <col min="5126" max="5126" width="11.6640625" customWidth="1"/>
    <col min="5377" max="5377" width="52.5546875" customWidth="1"/>
    <col min="5379" max="5379" width="26.88671875" customWidth="1"/>
    <col min="5380" max="5380" width="9.5546875" customWidth="1"/>
    <col min="5382" max="5382" width="11.6640625" customWidth="1"/>
    <col min="5633" max="5633" width="52.5546875" customWidth="1"/>
    <col min="5635" max="5635" width="26.88671875" customWidth="1"/>
    <col min="5636" max="5636" width="9.5546875" customWidth="1"/>
    <col min="5638" max="5638" width="11.6640625" customWidth="1"/>
    <col min="5889" max="5889" width="52.5546875" customWidth="1"/>
    <col min="5891" max="5891" width="26.88671875" customWidth="1"/>
    <col min="5892" max="5892" width="9.5546875" customWidth="1"/>
    <col min="5894" max="5894" width="11.6640625" customWidth="1"/>
    <col min="6145" max="6145" width="52.5546875" customWidth="1"/>
    <col min="6147" max="6147" width="26.88671875" customWidth="1"/>
    <col min="6148" max="6148" width="9.5546875" customWidth="1"/>
    <col min="6150" max="6150" width="11.6640625" customWidth="1"/>
    <col min="6401" max="6401" width="52.5546875" customWidth="1"/>
    <col min="6403" max="6403" width="26.88671875" customWidth="1"/>
    <col min="6404" max="6404" width="9.5546875" customWidth="1"/>
    <col min="6406" max="6406" width="11.6640625" customWidth="1"/>
    <col min="6657" max="6657" width="52.5546875" customWidth="1"/>
    <col min="6659" max="6659" width="26.88671875" customWidth="1"/>
    <col min="6660" max="6660" width="9.5546875" customWidth="1"/>
    <col min="6662" max="6662" width="11.6640625" customWidth="1"/>
    <col min="6913" max="6913" width="52.5546875" customWidth="1"/>
    <col min="6915" max="6915" width="26.88671875" customWidth="1"/>
    <col min="6916" max="6916" width="9.5546875" customWidth="1"/>
    <col min="6918" max="6918" width="11.6640625" customWidth="1"/>
    <col min="7169" max="7169" width="52.5546875" customWidth="1"/>
    <col min="7171" max="7171" width="26.88671875" customWidth="1"/>
    <col min="7172" max="7172" width="9.5546875" customWidth="1"/>
    <col min="7174" max="7174" width="11.6640625" customWidth="1"/>
    <col min="7425" max="7425" width="52.5546875" customWidth="1"/>
    <col min="7427" max="7427" width="26.88671875" customWidth="1"/>
    <col min="7428" max="7428" width="9.5546875" customWidth="1"/>
    <col min="7430" max="7430" width="11.6640625" customWidth="1"/>
    <col min="7681" max="7681" width="52.5546875" customWidth="1"/>
    <col min="7683" max="7683" width="26.88671875" customWidth="1"/>
    <col min="7684" max="7684" width="9.5546875" customWidth="1"/>
    <col min="7686" max="7686" width="11.6640625" customWidth="1"/>
    <col min="7937" max="7937" width="52.5546875" customWidth="1"/>
    <col min="7939" max="7939" width="26.88671875" customWidth="1"/>
    <col min="7940" max="7940" width="9.5546875" customWidth="1"/>
    <col min="7942" max="7942" width="11.6640625" customWidth="1"/>
    <col min="8193" max="8193" width="52.5546875" customWidth="1"/>
    <col min="8195" max="8195" width="26.88671875" customWidth="1"/>
    <col min="8196" max="8196" width="9.5546875" customWidth="1"/>
    <col min="8198" max="8198" width="11.6640625" customWidth="1"/>
    <col min="8449" max="8449" width="52.5546875" customWidth="1"/>
    <col min="8451" max="8451" width="26.88671875" customWidth="1"/>
    <col min="8452" max="8452" width="9.5546875" customWidth="1"/>
    <col min="8454" max="8454" width="11.6640625" customWidth="1"/>
    <col min="8705" max="8705" width="52.5546875" customWidth="1"/>
    <col min="8707" max="8707" width="26.88671875" customWidth="1"/>
    <col min="8708" max="8708" width="9.5546875" customWidth="1"/>
    <col min="8710" max="8710" width="11.6640625" customWidth="1"/>
    <col min="8961" max="8961" width="52.5546875" customWidth="1"/>
    <col min="8963" max="8963" width="26.88671875" customWidth="1"/>
    <col min="8964" max="8964" width="9.5546875" customWidth="1"/>
    <col min="8966" max="8966" width="11.6640625" customWidth="1"/>
    <col min="9217" max="9217" width="52.5546875" customWidth="1"/>
    <col min="9219" max="9219" width="26.88671875" customWidth="1"/>
    <col min="9220" max="9220" width="9.5546875" customWidth="1"/>
    <col min="9222" max="9222" width="11.6640625" customWidth="1"/>
    <col min="9473" max="9473" width="52.5546875" customWidth="1"/>
    <col min="9475" max="9475" width="26.88671875" customWidth="1"/>
    <col min="9476" max="9476" width="9.5546875" customWidth="1"/>
    <col min="9478" max="9478" width="11.6640625" customWidth="1"/>
    <col min="9729" max="9729" width="52.5546875" customWidth="1"/>
    <col min="9731" max="9731" width="26.88671875" customWidth="1"/>
    <col min="9732" max="9732" width="9.5546875" customWidth="1"/>
    <col min="9734" max="9734" width="11.6640625" customWidth="1"/>
    <col min="9985" max="9985" width="52.5546875" customWidth="1"/>
    <col min="9987" max="9987" width="26.88671875" customWidth="1"/>
    <col min="9988" max="9988" width="9.5546875" customWidth="1"/>
    <col min="9990" max="9990" width="11.6640625" customWidth="1"/>
    <col min="10241" max="10241" width="52.5546875" customWidth="1"/>
    <col min="10243" max="10243" width="26.88671875" customWidth="1"/>
    <col min="10244" max="10244" width="9.5546875" customWidth="1"/>
    <col min="10246" max="10246" width="11.6640625" customWidth="1"/>
    <col min="10497" max="10497" width="52.5546875" customWidth="1"/>
    <col min="10499" max="10499" width="26.88671875" customWidth="1"/>
    <col min="10500" max="10500" width="9.5546875" customWidth="1"/>
    <col min="10502" max="10502" width="11.6640625" customWidth="1"/>
    <col min="10753" max="10753" width="52.5546875" customWidth="1"/>
    <col min="10755" max="10755" width="26.88671875" customWidth="1"/>
    <col min="10756" max="10756" width="9.5546875" customWidth="1"/>
    <col min="10758" max="10758" width="11.6640625" customWidth="1"/>
    <col min="11009" max="11009" width="52.5546875" customWidth="1"/>
    <col min="11011" max="11011" width="26.88671875" customWidth="1"/>
    <col min="11012" max="11012" width="9.5546875" customWidth="1"/>
    <col min="11014" max="11014" width="11.6640625" customWidth="1"/>
    <col min="11265" max="11265" width="52.5546875" customWidth="1"/>
    <col min="11267" max="11267" width="26.88671875" customWidth="1"/>
    <col min="11268" max="11268" width="9.5546875" customWidth="1"/>
    <col min="11270" max="11270" width="11.6640625" customWidth="1"/>
    <col min="11521" max="11521" width="52.5546875" customWidth="1"/>
    <col min="11523" max="11523" width="26.88671875" customWidth="1"/>
    <col min="11524" max="11524" width="9.5546875" customWidth="1"/>
    <col min="11526" max="11526" width="11.6640625" customWidth="1"/>
    <col min="11777" max="11777" width="52.5546875" customWidth="1"/>
    <col min="11779" max="11779" width="26.88671875" customWidth="1"/>
    <col min="11780" max="11780" width="9.5546875" customWidth="1"/>
    <col min="11782" max="11782" width="11.6640625" customWidth="1"/>
    <col min="12033" max="12033" width="52.5546875" customWidth="1"/>
    <col min="12035" max="12035" width="26.88671875" customWidth="1"/>
    <col min="12036" max="12036" width="9.5546875" customWidth="1"/>
    <col min="12038" max="12038" width="11.6640625" customWidth="1"/>
    <col min="12289" max="12289" width="52.5546875" customWidth="1"/>
    <col min="12291" max="12291" width="26.88671875" customWidth="1"/>
    <col min="12292" max="12292" width="9.5546875" customWidth="1"/>
    <col min="12294" max="12294" width="11.6640625" customWidth="1"/>
    <col min="12545" max="12545" width="52.5546875" customWidth="1"/>
    <col min="12547" max="12547" width="26.88671875" customWidth="1"/>
    <col min="12548" max="12548" width="9.5546875" customWidth="1"/>
    <col min="12550" max="12550" width="11.6640625" customWidth="1"/>
    <col min="12801" max="12801" width="52.5546875" customWidth="1"/>
    <col min="12803" max="12803" width="26.88671875" customWidth="1"/>
    <col min="12804" max="12804" width="9.5546875" customWidth="1"/>
    <col min="12806" max="12806" width="11.6640625" customWidth="1"/>
    <col min="13057" max="13057" width="52.5546875" customWidth="1"/>
    <col min="13059" max="13059" width="26.88671875" customWidth="1"/>
    <col min="13060" max="13060" width="9.5546875" customWidth="1"/>
    <col min="13062" max="13062" width="11.6640625" customWidth="1"/>
    <col min="13313" max="13313" width="52.5546875" customWidth="1"/>
    <col min="13315" max="13315" width="26.88671875" customWidth="1"/>
    <col min="13316" max="13316" width="9.5546875" customWidth="1"/>
    <col min="13318" max="13318" width="11.6640625" customWidth="1"/>
    <col min="13569" max="13569" width="52.5546875" customWidth="1"/>
    <col min="13571" max="13571" width="26.88671875" customWidth="1"/>
    <col min="13572" max="13572" width="9.5546875" customWidth="1"/>
    <col min="13574" max="13574" width="11.6640625" customWidth="1"/>
    <col min="13825" max="13825" width="52.5546875" customWidth="1"/>
    <col min="13827" max="13827" width="26.88671875" customWidth="1"/>
    <col min="13828" max="13828" width="9.5546875" customWidth="1"/>
    <col min="13830" max="13830" width="11.6640625" customWidth="1"/>
    <col min="14081" max="14081" width="52.5546875" customWidth="1"/>
    <col min="14083" max="14083" width="26.88671875" customWidth="1"/>
    <col min="14084" max="14084" width="9.5546875" customWidth="1"/>
    <col min="14086" max="14086" width="11.6640625" customWidth="1"/>
    <col min="14337" max="14337" width="52.5546875" customWidth="1"/>
    <col min="14339" max="14339" width="26.88671875" customWidth="1"/>
    <col min="14340" max="14340" width="9.5546875" customWidth="1"/>
    <col min="14342" max="14342" width="11.6640625" customWidth="1"/>
    <col min="14593" max="14593" width="52.5546875" customWidth="1"/>
    <col min="14595" max="14595" width="26.88671875" customWidth="1"/>
    <col min="14596" max="14596" width="9.5546875" customWidth="1"/>
    <col min="14598" max="14598" width="11.6640625" customWidth="1"/>
    <col min="14849" max="14849" width="52.5546875" customWidth="1"/>
    <col min="14851" max="14851" width="26.88671875" customWidth="1"/>
    <col min="14852" max="14852" width="9.5546875" customWidth="1"/>
    <col min="14854" max="14854" width="11.6640625" customWidth="1"/>
    <col min="15105" max="15105" width="52.5546875" customWidth="1"/>
    <col min="15107" max="15107" width="26.88671875" customWidth="1"/>
    <col min="15108" max="15108" width="9.5546875" customWidth="1"/>
    <col min="15110" max="15110" width="11.6640625" customWidth="1"/>
    <col min="15361" max="15361" width="52.5546875" customWidth="1"/>
    <col min="15363" max="15363" width="26.88671875" customWidth="1"/>
    <col min="15364" max="15364" width="9.5546875" customWidth="1"/>
    <col min="15366" max="15366" width="11.6640625" customWidth="1"/>
    <col min="15617" max="15617" width="52.5546875" customWidth="1"/>
    <col min="15619" max="15619" width="26.88671875" customWidth="1"/>
    <col min="15620" max="15620" width="9.5546875" customWidth="1"/>
    <col min="15622" max="15622" width="11.6640625" customWidth="1"/>
    <col min="15873" max="15873" width="52.5546875" customWidth="1"/>
    <col min="15875" max="15875" width="26.88671875" customWidth="1"/>
    <col min="15876" max="15876" width="9.5546875" customWidth="1"/>
    <col min="15878" max="15878" width="11.6640625" customWidth="1"/>
    <col min="16129" max="16129" width="52.5546875" customWidth="1"/>
    <col min="16131" max="16131" width="26.88671875" customWidth="1"/>
    <col min="16132" max="16132" width="9.5546875" customWidth="1"/>
    <col min="16134" max="16134" width="11.6640625" customWidth="1"/>
  </cols>
  <sheetData>
    <row r="1" spans="1:4" ht="58.2" customHeight="1" x14ac:dyDescent="0.3">
      <c r="A1" s="229" t="s">
        <v>107</v>
      </c>
      <c r="B1" s="229"/>
      <c r="C1" s="229"/>
      <c r="D1" s="229"/>
    </row>
    <row r="2" spans="1:4" ht="25.8" x14ac:dyDescent="0.3">
      <c r="A2" s="230" t="s">
        <v>108</v>
      </c>
      <c r="B2" s="230"/>
      <c r="C2" s="230"/>
      <c r="D2" s="230"/>
    </row>
    <row r="3" spans="1:4" x14ac:dyDescent="0.3">
      <c r="A3" s="119" t="s">
        <v>109</v>
      </c>
      <c r="B3" s="119" t="s">
        <v>110</v>
      </c>
      <c r="C3" s="119" t="s">
        <v>111</v>
      </c>
      <c r="D3" s="119" t="s">
        <v>112</v>
      </c>
    </row>
    <row r="4" spans="1:4" x14ac:dyDescent="0.3">
      <c r="A4" s="222" t="s">
        <v>113</v>
      </c>
      <c r="B4" s="222"/>
      <c r="C4" s="222"/>
      <c r="D4" s="222"/>
    </row>
    <row r="5" spans="1:4" x14ac:dyDescent="0.3">
      <c r="A5" s="19" t="s">
        <v>114</v>
      </c>
      <c r="B5" s="117" t="s">
        <v>115</v>
      </c>
      <c r="C5" s="19" t="s">
        <v>116</v>
      </c>
      <c r="D5" s="71">
        <v>100</v>
      </c>
    </row>
    <row r="6" spans="1:4" ht="9" customHeight="1" x14ac:dyDescent="0.3">
      <c r="A6" s="221"/>
      <c r="B6" s="221"/>
      <c r="C6" s="221"/>
      <c r="D6" s="221"/>
    </row>
    <row r="7" spans="1:4" x14ac:dyDescent="0.3">
      <c r="A7" s="222" t="s">
        <v>117</v>
      </c>
      <c r="B7" s="222"/>
      <c r="C7" s="222"/>
      <c r="D7" s="222"/>
    </row>
    <row r="8" spans="1:4" x14ac:dyDescent="0.3">
      <c r="A8" s="19" t="s">
        <v>118</v>
      </c>
      <c r="B8" s="117" t="s">
        <v>119</v>
      </c>
      <c r="C8" s="120" t="s">
        <v>120</v>
      </c>
      <c r="D8" s="71">
        <f>+D5/12</f>
        <v>8.3333333333333339</v>
      </c>
    </row>
    <row r="9" spans="1:4" x14ac:dyDescent="0.3">
      <c r="A9" s="19" t="s">
        <v>121</v>
      </c>
      <c r="B9" s="117" t="s">
        <v>122</v>
      </c>
      <c r="C9" s="120" t="s">
        <v>123</v>
      </c>
      <c r="D9" s="71">
        <f>+D5/12</f>
        <v>8.3333333333333339</v>
      </c>
    </row>
    <row r="10" spans="1:4" x14ac:dyDescent="0.3">
      <c r="A10" s="19" t="s">
        <v>124</v>
      </c>
      <c r="B10" s="117" t="s">
        <v>125</v>
      </c>
      <c r="C10" s="120" t="s">
        <v>126</v>
      </c>
      <c r="D10" s="71">
        <v>1</v>
      </c>
    </row>
    <row r="11" spans="1:4" x14ac:dyDescent="0.3">
      <c r="A11" s="19" t="s">
        <v>127</v>
      </c>
      <c r="B11" s="117" t="s">
        <v>128</v>
      </c>
      <c r="C11" s="120" t="s">
        <v>129</v>
      </c>
      <c r="D11" s="19">
        <v>2.44</v>
      </c>
    </row>
    <row r="12" spans="1:4" x14ac:dyDescent="0.3">
      <c r="A12" s="211" t="s">
        <v>130</v>
      </c>
      <c r="B12" s="228" t="s">
        <v>131</v>
      </c>
      <c r="C12" s="120" t="s">
        <v>132</v>
      </c>
      <c r="D12" s="71">
        <v>12</v>
      </c>
    </row>
    <row r="13" spans="1:4" x14ac:dyDescent="0.3">
      <c r="A13" s="211"/>
      <c r="B13" s="228"/>
      <c r="C13" s="120" t="s">
        <v>133</v>
      </c>
      <c r="D13" s="71">
        <v>8.5</v>
      </c>
    </row>
    <row r="14" spans="1:4" x14ac:dyDescent="0.3">
      <c r="A14" s="19" t="s">
        <v>134</v>
      </c>
      <c r="B14" s="117" t="s">
        <v>135</v>
      </c>
      <c r="C14" s="120" t="s">
        <v>136</v>
      </c>
      <c r="D14" s="71">
        <v>4</v>
      </c>
    </row>
    <row r="15" spans="1:4" x14ac:dyDescent="0.3">
      <c r="A15" s="19" t="s">
        <v>137</v>
      </c>
      <c r="B15" s="117" t="s">
        <v>138</v>
      </c>
      <c r="C15" s="120" t="s">
        <v>139</v>
      </c>
      <c r="D15" s="71">
        <v>3</v>
      </c>
    </row>
    <row r="16" spans="1:4" x14ac:dyDescent="0.3">
      <c r="A16" s="19" t="s">
        <v>140</v>
      </c>
      <c r="B16" s="117" t="s">
        <v>141</v>
      </c>
      <c r="C16" s="120" t="s">
        <v>142</v>
      </c>
      <c r="D16" s="71">
        <v>2</v>
      </c>
    </row>
    <row r="17" spans="1:6" ht="27.6" x14ac:dyDescent="0.3">
      <c r="A17" s="19" t="s">
        <v>143</v>
      </c>
      <c r="B17" s="117" t="s">
        <v>144</v>
      </c>
      <c r="C17" s="121" t="s">
        <v>145</v>
      </c>
      <c r="D17" s="71">
        <f>+(0.0416666666666667)*100</f>
        <v>4.1666666666666696</v>
      </c>
    </row>
    <row r="18" spans="1:6" x14ac:dyDescent="0.3">
      <c r="A18" s="19" t="s">
        <v>146</v>
      </c>
      <c r="B18" s="117" t="s">
        <v>147</v>
      </c>
      <c r="C18" s="19" t="s">
        <v>148</v>
      </c>
      <c r="D18" s="71">
        <f>+D5/(12*0.5)</f>
        <v>16.666666666666668</v>
      </c>
      <c r="F18" s="122"/>
    </row>
    <row r="19" spans="1:6" x14ac:dyDescent="0.3">
      <c r="A19" s="19" t="s">
        <v>149</v>
      </c>
      <c r="B19" s="117" t="s">
        <v>150</v>
      </c>
      <c r="C19" s="123" t="s">
        <v>151</v>
      </c>
      <c r="D19" s="71">
        <v>0</v>
      </c>
    </row>
    <row r="20" spans="1:6" x14ac:dyDescent="0.3">
      <c r="A20" s="19"/>
      <c r="B20" s="117"/>
      <c r="C20" s="19"/>
      <c r="D20" s="19"/>
    </row>
    <row r="21" spans="1:6" x14ac:dyDescent="0.3">
      <c r="A21" s="72" t="s">
        <v>152</v>
      </c>
      <c r="B21" s="73" t="s">
        <v>153</v>
      </c>
      <c r="C21" s="72"/>
      <c r="D21" s="74">
        <f>SUM(D8:D20)</f>
        <v>70.440000000000012</v>
      </c>
      <c r="F21" s="124"/>
    </row>
    <row r="22" spans="1:6" ht="10.5" customHeight="1" x14ac:dyDescent="0.3">
      <c r="A22" s="221"/>
      <c r="B22" s="221"/>
      <c r="C22" s="221"/>
      <c r="D22" s="221"/>
    </row>
    <row r="23" spans="1:6" x14ac:dyDescent="0.3">
      <c r="A23" s="222" t="s">
        <v>154</v>
      </c>
      <c r="B23" s="222"/>
      <c r="C23" s="222"/>
      <c r="D23" s="222"/>
    </row>
    <row r="24" spans="1:6" x14ac:dyDescent="0.3">
      <c r="A24" s="19" t="s">
        <v>155</v>
      </c>
      <c r="B24" s="117" t="s">
        <v>156</v>
      </c>
      <c r="C24" s="19"/>
      <c r="D24" s="71">
        <v>5</v>
      </c>
    </row>
    <row r="25" spans="1:6" x14ac:dyDescent="0.3">
      <c r="A25" s="19" t="s">
        <v>157</v>
      </c>
      <c r="B25" s="117" t="s">
        <v>158</v>
      </c>
      <c r="C25" s="19"/>
      <c r="D25" s="71">
        <v>5</v>
      </c>
    </row>
    <row r="26" spans="1:6" x14ac:dyDescent="0.3">
      <c r="A26" s="19" t="s">
        <v>159</v>
      </c>
      <c r="B26" s="117" t="s">
        <v>160</v>
      </c>
      <c r="C26" s="19"/>
      <c r="D26" s="71">
        <v>2</v>
      </c>
    </row>
    <row r="27" spans="1:6" x14ac:dyDescent="0.3">
      <c r="A27" s="19" t="s">
        <v>161</v>
      </c>
      <c r="B27" s="117" t="s">
        <v>162</v>
      </c>
      <c r="C27" s="19"/>
      <c r="D27" s="71">
        <v>3</v>
      </c>
    </row>
    <row r="28" spans="1:6" x14ac:dyDescent="0.3">
      <c r="A28" s="19" t="s">
        <v>163</v>
      </c>
      <c r="B28" s="117" t="s">
        <v>164</v>
      </c>
      <c r="C28" s="19"/>
      <c r="D28" s="71">
        <v>2</v>
      </c>
    </row>
    <row r="29" spans="1:6" x14ac:dyDescent="0.3">
      <c r="A29" s="19" t="s">
        <v>165</v>
      </c>
      <c r="B29" s="117" t="s">
        <v>166</v>
      </c>
      <c r="C29" s="19"/>
      <c r="D29" s="71">
        <v>5</v>
      </c>
    </row>
    <row r="30" spans="1:6" x14ac:dyDescent="0.3">
      <c r="A30" s="19" t="s">
        <v>167</v>
      </c>
      <c r="B30" s="117" t="s">
        <v>168</v>
      </c>
      <c r="C30" s="19"/>
      <c r="D30" s="71">
        <v>3</v>
      </c>
    </row>
    <row r="31" spans="1:6" x14ac:dyDescent="0.3">
      <c r="A31" s="19" t="s">
        <v>169</v>
      </c>
      <c r="B31" s="117" t="s">
        <v>170</v>
      </c>
      <c r="C31" s="19"/>
      <c r="D31" s="71">
        <v>3</v>
      </c>
    </row>
    <row r="32" spans="1:6" x14ac:dyDescent="0.3">
      <c r="A32" s="19" t="s">
        <v>171</v>
      </c>
      <c r="B32" s="117"/>
      <c r="C32" s="19"/>
      <c r="D32" s="71">
        <v>2</v>
      </c>
    </row>
    <row r="33" spans="1:4" x14ac:dyDescent="0.3">
      <c r="A33" s="19"/>
      <c r="B33" s="117"/>
      <c r="C33" s="19"/>
      <c r="D33" s="71"/>
    </row>
    <row r="34" spans="1:4" x14ac:dyDescent="0.3">
      <c r="A34" s="19"/>
      <c r="B34" s="117"/>
      <c r="C34" s="19"/>
      <c r="D34" s="71"/>
    </row>
    <row r="35" spans="1:4" x14ac:dyDescent="0.3">
      <c r="A35" s="19"/>
      <c r="B35" s="117"/>
      <c r="C35" s="19"/>
      <c r="D35" s="71"/>
    </row>
    <row r="36" spans="1:4" x14ac:dyDescent="0.3">
      <c r="A36" s="72" t="s">
        <v>172</v>
      </c>
      <c r="B36" s="73" t="s">
        <v>173</v>
      </c>
      <c r="C36" s="72"/>
      <c r="D36" s="74">
        <f>SUM(D24:D34)</f>
        <v>30</v>
      </c>
    </row>
    <row r="37" spans="1:4" x14ac:dyDescent="0.3">
      <c r="A37" s="19"/>
      <c r="B37" s="117"/>
      <c r="C37" s="19"/>
      <c r="D37" s="19"/>
    </row>
    <row r="38" spans="1:4" x14ac:dyDescent="0.3">
      <c r="A38" s="72" t="s">
        <v>174</v>
      </c>
      <c r="B38" s="73" t="s">
        <v>175</v>
      </c>
      <c r="C38" s="72" t="s">
        <v>176</v>
      </c>
      <c r="D38" s="74">
        <f>+D36+D21</f>
        <v>100.44000000000001</v>
      </c>
    </row>
    <row r="39" spans="1:4" x14ac:dyDescent="0.3">
      <c r="A39" s="19"/>
      <c r="B39" s="117"/>
      <c r="C39" s="19"/>
      <c r="D39" s="19"/>
    </row>
    <row r="40" spans="1:4" x14ac:dyDescent="0.3">
      <c r="A40" s="72" t="s">
        <v>177</v>
      </c>
      <c r="B40" s="73" t="s">
        <v>178</v>
      </c>
      <c r="C40" s="72" t="s">
        <v>179</v>
      </c>
      <c r="D40" s="74">
        <v>15</v>
      </c>
    </row>
    <row r="41" spans="1:4" x14ac:dyDescent="0.3">
      <c r="A41" s="19"/>
      <c r="B41" s="117"/>
      <c r="C41" s="19"/>
      <c r="D41" s="19"/>
    </row>
    <row r="42" spans="1:4" x14ac:dyDescent="0.3">
      <c r="A42" s="72" t="s">
        <v>180</v>
      </c>
      <c r="B42" s="73" t="s">
        <v>12</v>
      </c>
      <c r="C42" s="72" t="s">
        <v>181</v>
      </c>
      <c r="D42" s="74">
        <f>ROUND((D5+D38+D40)/100,2)</f>
        <v>2.15</v>
      </c>
    </row>
    <row r="43" spans="1:4" ht="9" customHeight="1" x14ac:dyDescent="0.3"/>
    <row r="44" spans="1:4" x14ac:dyDescent="0.3">
      <c r="A44" s="223" t="s">
        <v>182</v>
      </c>
      <c r="B44" s="223"/>
      <c r="C44" s="223"/>
      <c r="D44" s="73" t="s">
        <v>183</v>
      </c>
    </row>
    <row r="45" spans="1:4" x14ac:dyDescent="0.3">
      <c r="B45" s="117"/>
      <c r="C45" s="19"/>
      <c r="D45" s="125"/>
    </row>
    <row r="46" spans="1:4" x14ac:dyDescent="0.3">
      <c r="A46" s="19" t="s">
        <v>184</v>
      </c>
      <c r="B46" s="117"/>
      <c r="C46" s="19"/>
      <c r="D46" s="125">
        <v>1.4999999999999999E-2</v>
      </c>
    </row>
    <row r="47" spans="1:4" x14ac:dyDescent="0.3">
      <c r="A47" s="19" t="s">
        <v>185</v>
      </c>
      <c r="B47" s="117"/>
      <c r="C47" s="19"/>
      <c r="D47" s="125">
        <v>0.02</v>
      </c>
    </row>
    <row r="48" spans="1:4" x14ac:dyDescent="0.3">
      <c r="A48" s="19" t="s">
        <v>186</v>
      </c>
      <c r="B48" s="117"/>
      <c r="C48" s="19"/>
      <c r="D48" s="125">
        <v>0.02</v>
      </c>
    </row>
    <row r="49" spans="1:4" x14ac:dyDescent="0.3">
      <c r="A49" s="19" t="s">
        <v>187</v>
      </c>
      <c r="B49" s="117"/>
      <c r="C49" s="19"/>
      <c r="D49" s="125">
        <v>4.0000000000000001E-3</v>
      </c>
    </row>
    <row r="50" spans="1:4" x14ac:dyDescent="0.3">
      <c r="A50" s="19" t="s">
        <v>188</v>
      </c>
      <c r="B50" s="117"/>
      <c r="C50" s="19"/>
      <c r="D50" s="125">
        <v>0.02</v>
      </c>
    </row>
    <row r="51" spans="1:4" x14ac:dyDescent="0.3">
      <c r="A51" s="19" t="s">
        <v>189</v>
      </c>
      <c r="B51" s="117"/>
      <c r="C51" s="19"/>
      <c r="D51" s="126">
        <v>1.4999999999999999E-2</v>
      </c>
    </row>
    <row r="52" spans="1:4" x14ac:dyDescent="0.3">
      <c r="A52" s="19" t="s">
        <v>190</v>
      </c>
      <c r="B52" s="117"/>
      <c r="C52" s="19"/>
      <c r="D52" s="126">
        <v>0.06</v>
      </c>
    </row>
    <row r="53" spans="1:4" x14ac:dyDescent="0.3">
      <c r="A53" s="19" t="s">
        <v>191</v>
      </c>
      <c r="B53" s="117"/>
      <c r="C53" s="19"/>
      <c r="D53" s="126">
        <v>8.0000000000000002E-3</v>
      </c>
    </row>
    <row r="54" spans="1:4" x14ac:dyDescent="0.3">
      <c r="A54" s="19" t="s">
        <v>192</v>
      </c>
      <c r="B54" s="117"/>
      <c r="C54" s="19"/>
      <c r="D54" s="126">
        <v>5.0000000000000001E-3</v>
      </c>
    </row>
    <row r="56" spans="1:4" x14ac:dyDescent="0.3">
      <c r="A56" s="224" t="s">
        <v>193</v>
      </c>
      <c r="B56" s="224"/>
      <c r="C56" s="224"/>
      <c r="D56" s="75">
        <f>SUM(D45:D55)</f>
        <v>0.16700000000000004</v>
      </c>
    </row>
    <row r="58" spans="1:4" ht="15" thickBot="1" x14ac:dyDescent="0.35">
      <c r="A58" s="225" t="s">
        <v>194</v>
      </c>
      <c r="B58" s="226"/>
      <c r="C58" s="227"/>
      <c r="D58" s="77">
        <f>ROUND((D42+D56),1)</f>
        <v>2.2999999999999998</v>
      </c>
    </row>
  </sheetData>
  <mergeCells count="12">
    <mergeCell ref="A12:A13"/>
    <mergeCell ref="B12:B13"/>
    <mergeCell ref="A1:D1"/>
    <mergeCell ref="A2:D2"/>
    <mergeCell ref="A4:D4"/>
    <mergeCell ref="A6:D6"/>
    <mergeCell ref="A7:D7"/>
    <mergeCell ref="A22:D22"/>
    <mergeCell ref="A23:D23"/>
    <mergeCell ref="A44:C44"/>
    <mergeCell ref="A56:C56"/>
    <mergeCell ref="A58:C58"/>
  </mergeCells>
  <printOptions horizontalCentered="1"/>
  <pageMargins left="0.196850393700787" right="0.196850393700787" top="0.74803149606299202" bottom="0.74803149606299202" header="0.31496062992126" footer="0.31496062992126"/>
  <pageSetup paperSize="286" scale="7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97B8-E40B-4B37-8D50-9452B3463B8D}">
  <dimension ref="A1:G58"/>
  <sheetViews>
    <sheetView view="pageBreakPreview" topLeftCell="A42" zoomScaleNormal="100" zoomScaleSheetLayoutView="100" workbookViewId="0">
      <selection activeCell="E4" sqref="E4"/>
    </sheetView>
  </sheetViews>
  <sheetFormatPr baseColWidth="10" defaultColWidth="11.44140625" defaultRowHeight="14.4" x14ac:dyDescent="0.3"/>
  <cols>
    <col min="1" max="1" width="52.5546875" customWidth="1"/>
    <col min="2" max="2" width="11.44140625" style="76" customWidth="1"/>
    <col min="3" max="3" width="26.88671875" customWidth="1"/>
    <col min="4" max="4" width="9.5546875" customWidth="1"/>
    <col min="6" max="6" width="14.33203125" customWidth="1"/>
    <col min="257" max="257" width="52.5546875" customWidth="1"/>
    <col min="259" max="259" width="26.88671875" customWidth="1"/>
    <col min="260" max="260" width="9.5546875" customWidth="1"/>
    <col min="262" max="262" width="14.33203125" customWidth="1"/>
    <col min="513" max="513" width="52.5546875" customWidth="1"/>
    <col min="515" max="515" width="26.88671875" customWidth="1"/>
    <col min="516" max="516" width="9.5546875" customWidth="1"/>
    <col min="518" max="518" width="14.33203125" customWidth="1"/>
    <col min="769" max="769" width="52.5546875" customWidth="1"/>
    <col min="771" max="771" width="26.88671875" customWidth="1"/>
    <col min="772" max="772" width="9.5546875" customWidth="1"/>
    <col min="774" max="774" width="14.33203125" customWidth="1"/>
    <col min="1025" max="1025" width="52.5546875" customWidth="1"/>
    <col min="1027" max="1027" width="26.88671875" customWidth="1"/>
    <col min="1028" max="1028" width="9.5546875" customWidth="1"/>
    <col min="1030" max="1030" width="14.33203125" customWidth="1"/>
    <col min="1281" max="1281" width="52.5546875" customWidth="1"/>
    <col min="1283" max="1283" width="26.88671875" customWidth="1"/>
    <col min="1284" max="1284" width="9.5546875" customWidth="1"/>
    <col min="1286" max="1286" width="14.33203125" customWidth="1"/>
    <col min="1537" max="1537" width="52.5546875" customWidth="1"/>
    <col min="1539" max="1539" width="26.88671875" customWidth="1"/>
    <col min="1540" max="1540" width="9.5546875" customWidth="1"/>
    <col min="1542" max="1542" width="14.33203125" customWidth="1"/>
    <col min="1793" max="1793" width="52.5546875" customWidth="1"/>
    <col min="1795" max="1795" width="26.88671875" customWidth="1"/>
    <col min="1796" max="1796" width="9.5546875" customWidth="1"/>
    <col min="1798" max="1798" width="14.33203125" customWidth="1"/>
    <col min="2049" max="2049" width="52.5546875" customWidth="1"/>
    <col min="2051" max="2051" width="26.88671875" customWidth="1"/>
    <col min="2052" max="2052" width="9.5546875" customWidth="1"/>
    <col min="2054" max="2054" width="14.33203125" customWidth="1"/>
    <col min="2305" max="2305" width="52.5546875" customWidth="1"/>
    <col min="2307" max="2307" width="26.88671875" customWidth="1"/>
    <col min="2308" max="2308" width="9.5546875" customWidth="1"/>
    <col min="2310" max="2310" width="14.33203125" customWidth="1"/>
    <col min="2561" max="2561" width="52.5546875" customWidth="1"/>
    <col min="2563" max="2563" width="26.88671875" customWidth="1"/>
    <col min="2564" max="2564" width="9.5546875" customWidth="1"/>
    <col min="2566" max="2566" width="14.33203125" customWidth="1"/>
    <col min="2817" max="2817" width="52.5546875" customWidth="1"/>
    <col min="2819" max="2819" width="26.88671875" customWidth="1"/>
    <col min="2820" max="2820" width="9.5546875" customWidth="1"/>
    <col min="2822" max="2822" width="14.33203125" customWidth="1"/>
    <col min="3073" max="3073" width="52.5546875" customWidth="1"/>
    <col min="3075" max="3075" width="26.88671875" customWidth="1"/>
    <col min="3076" max="3076" width="9.5546875" customWidth="1"/>
    <col min="3078" max="3078" width="14.33203125" customWidth="1"/>
    <col min="3329" max="3329" width="52.5546875" customWidth="1"/>
    <col min="3331" max="3331" width="26.88671875" customWidth="1"/>
    <col min="3332" max="3332" width="9.5546875" customWidth="1"/>
    <col min="3334" max="3334" width="14.33203125" customWidth="1"/>
    <col min="3585" max="3585" width="52.5546875" customWidth="1"/>
    <col min="3587" max="3587" width="26.88671875" customWidth="1"/>
    <col min="3588" max="3588" width="9.5546875" customWidth="1"/>
    <col min="3590" max="3590" width="14.33203125" customWidth="1"/>
    <col min="3841" max="3841" width="52.5546875" customWidth="1"/>
    <col min="3843" max="3843" width="26.88671875" customWidth="1"/>
    <col min="3844" max="3844" width="9.5546875" customWidth="1"/>
    <col min="3846" max="3846" width="14.33203125" customWidth="1"/>
    <col min="4097" max="4097" width="52.5546875" customWidth="1"/>
    <col min="4099" max="4099" width="26.88671875" customWidth="1"/>
    <col min="4100" max="4100" width="9.5546875" customWidth="1"/>
    <col min="4102" max="4102" width="14.33203125" customWidth="1"/>
    <col min="4353" max="4353" width="52.5546875" customWidth="1"/>
    <col min="4355" max="4355" width="26.88671875" customWidth="1"/>
    <col min="4356" max="4356" width="9.5546875" customWidth="1"/>
    <col min="4358" max="4358" width="14.33203125" customWidth="1"/>
    <col min="4609" max="4609" width="52.5546875" customWidth="1"/>
    <col min="4611" max="4611" width="26.88671875" customWidth="1"/>
    <col min="4612" max="4612" width="9.5546875" customWidth="1"/>
    <col min="4614" max="4614" width="14.33203125" customWidth="1"/>
    <col min="4865" max="4865" width="52.5546875" customWidth="1"/>
    <col min="4867" max="4867" width="26.88671875" customWidth="1"/>
    <col min="4868" max="4868" width="9.5546875" customWidth="1"/>
    <col min="4870" max="4870" width="14.33203125" customWidth="1"/>
    <col min="5121" max="5121" width="52.5546875" customWidth="1"/>
    <col min="5123" max="5123" width="26.88671875" customWidth="1"/>
    <col min="5124" max="5124" width="9.5546875" customWidth="1"/>
    <col min="5126" max="5126" width="14.33203125" customWidth="1"/>
    <col min="5377" max="5377" width="52.5546875" customWidth="1"/>
    <col min="5379" max="5379" width="26.88671875" customWidth="1"/>
    <col min="5380" max="5380" width="9.5546875" customWidth="1"/>
    <col min="5382" max="5382" width="14.33203125" customWidth="1"/>
    <col min="5633" max="5633" width="52.5546875" customWidth="1"/>
    <col min="5635" max="5635" width="26.88671875" customWidth="1"/>
    <col min="5636" max="5636" width="9.5546875" customWidth="1"/>
    <col min="5638" max="5638" width="14.33203125" customWidth="1"/>
    <col min="5889" max="5889" width="52.5546875" customWidth="1"/>
    <col min="5891" max="5891" width="26.88671875" customWidth="1"/>
    <col min="5892" max="5892" width="9.5546875" customWidth="1"/>
    <col min="5894" max="5894" width="14.33203125" customWidth="1"/>
    <col min="6145" max="6145" width="52.5546875" customWidth="1"/>
    <col min="6147" max="6147" width="26.88671875" customWidth="1"/>
    <col min="6148" max="6148" width="9.5546875" customWidth="1"/>
    <col min="6150" max="6150" width="14.33203125" customWidth="1"/>
    <col min="6401" max="6401" width="52.5546875" customWidth="1"/>
    <col min="6403" max="6403" width="26.88671875" customWidth="1"/>
    <col min="6404" max="6404" width="9.5546875" customWidth="1"/>
    <col min="6406" max="6406" width="14.33203125" customWidth="1"/>
    <col min="6657" max="6657" width="52.5546875" customWidth="1"/>
    <col min="6659" max="6659" width="26.88671875" customWidth="1"/>
    <col min="6660" max="6660" width="9.5546875" customWidth="1"/>
    <col min="6662" max="6662" width="14.33203125" customWidth="1"/>
    <col min="6913" max="6913" width="52.5546875" customWidth="1"/>
    <col min="6915" max="6915" width="26.88671875" customWidth="1"/>
    <col min="6916" max="6916" width="9.5546875" customWidth="1"/>
    <col min="6918" max="6918" width="14.33203125" customWidth="1"/>
    <col min="7169" max="7169" width="52.5546875" customWidth="1"/>
    <col min="7171" max="7171" width="26.88671875" customWidth="1"/>
    <col min="7172" max="7172" width="9.5546875" customWidth="1"/>
    <col min="7174" max="7174" width="14.33203125" customWidth="1"/>
    <col min="7425" max="7425" width="52.5546875" customWidth="1"/>
    <col min="7427" max="7427" width="26.88671875" customWidth="1"/>
    <col min="7428" max="7428" width="9.5546875" customWidth="1"/>
    <col min="7430" max="7430" width="14.33203125" customWidth="1"/>
    <col min="7681" max="7681" width="52.5546875" customWidth="1"/>
    <col min="7683" max="7683" width="26.88671875" customWidth="1"/>
    <col min="7684" max="7684" width="9.5546875" customWidth="1"/>
    <col min="7686" max="7686" width="14.33203125" customWidth="1"/>
    <col min="7937" max="7937" width="52.5546875" customWidth="1"/>
    <col min="7939" max="7939" width="26.88671875" customWidth="1"/>
    <col min="7940" max="7940" width="9.5546875" customWidth="1"/>
    <col min="7942" max="7942" width="14.33203125" customWidth="1"/>
    <col min="8193" max="8193" width="52.5546875" customWidth="1"/>
    <col min="8195" max="8195" width="26.88671875" customWidth="1"/>
    <col min="8196" max="8196" width="9.5546875" customWidth="1"/>
    <col min="8198" max="8198" width="14.33203125" customWidth="1"/>
    <col min="8449" max="8449" width="52.5546875" customWidth="1"/>
    <col min="8451" max="8451" width="26.88671875" customWidth="1"/>
    <col min="8452" max="8452" width="9.5546875" customWidth="1"/>
    <col min="8454" max="8454" width="14.33203125" customWidth="1"/>
    <col min="8705" max="8705" width="52.5546875" customWidth="1"/>
    <col min="8707" max="8707" width="26.88671875" customWidth="1"/>
    <col min="8708" max="8708" width="9.5546875" customWidth="1"/>
    <col min="8710" max="8710" width="14.33203125" customWidth="1"/>
    <col min="8961" max="8961" width="52.5546875" customWidth="1"/>
    <col min="8963" max="8963" width="26.88671875" customWidth="1"/>
    <col min="8964" max="8964" width="9.5546875" customWidth="1"/>
    <col min="8966" max="8966" width="14.33203125" customWidth="1"/>
    <col min="9217" max="9217" width="52.5546875" customWidth="1"/>
    <col min="9219" max="9219" width="26.88671875" customWidth="1"/>
    <col min="9220" max="9220" width="9.5546875" customWidth="1"/>
    <col min="9222" max="9222" width="14.33203125" customWidth="1"/>
    <col min="9473" max="9473" width="52.5546875" customWidth="1"/>
    <col min="9475" max="9475" width="26.88671875" customWidth="1"/>
    <col min="9476" max="9476" width="9.5546875" customWidth="1"/>
    <col min="9478" max="9478" width="14.33203125" customWidth="1"/>
    <col min="9729" max="9729" width="52.5546875" customWidth="1"/>
    <col min="9731" max="9731" width="26.88671875" customWidth="1"/>
    <col min="9732" max="9732" width="9.5546875" customWidth="1"/>
    <col min="9734" max="9734" width="14.33203125" customWidth="1"/>
    <col min="9985" max="9985" width="52.5546875" customWidth="1"/>
    <col min="9987" max="9987" width="26.88671875" customWidth="1"/>
    <col min="9988" max="9988" width="9.5546875" customWidth="1"/>
    <col min="9990" max="9990" width="14.33203125" customWidth="1"/>
    <col min="10241" max="10241" width="52.5546875" customWidth="1"/>
    <col min="10243" max="10243" width="26.88671875" customWidth="1"/>
    <col min="10244" max="10244" width="9.5546875" customWidth="1"/>
    <col min="10246" max="10246" width="14.33203125" customWidth="1"/>
    <col min="10497" max="10497" width="52.5546875" customWidth="1"/>
    <col min="10499" max="10499" width="26.88671875" customWidth="1"/>
    <col min="10500" max="10500" width="9.5546875" customWidth="1"/>
    <col min="10502" max="10502" width="14.33203125" customWidth="1"/>
    <col min="10753" max="10753" width="52.5546875" customWidth="1"/>
    <col min="10755" max="10755" width="26.88671875" customWidth="1"/>
    <col min="10756" max="10756" width="9.5546875" customWidth="1"/>
    <col min="10758" max="10758" width="14.33203125" customWidth="1"/>
    <col min="11009" max="11009" width="52.5546875" customWidth="1"/>
    <col min="11011" max="11011" width="26.88671875" customWidth="1"/>
    <col min="11012" max="11012" width="9.5546875" customWidth="1"/>
    <col min="11014" max="11014" width="14.33203125" customWidth="1"/>
    <col min="11265" max="11265" width="52.5546875" customWidth="1"/>
    <col min="11267" max="11267" width="26.88671875" customWidth="1"/>
    <col min="11268" max="11268" width="9.5546875" customWidth="1"/>
    <col min="11270" max="11270" width="14.33203125" customWidth="1"/>
    <col min="11521" max="11521" width="52.5546875" customWidth="1"/>
    <col min="11523" max="11523" width="26.88671875" customWidth="1"/>
    <col min="11524" max="11524" width="9.5546875" customWidth="1"/>
    <col min="11526" max="11526" width="14.33203125" customWidth="1"/>
    <col min="11777" max="11777" width="52.5546875" customWidth="1"/>
    <col min="11779" max="11779" width="26.88671875" customWidth="1"/>
    <col min="11780" max="11780" width="9.5546875" customWidth="1"/>
    <col min="11782" max="11782" width="14.33203125" customWidth="1"/>
    <col min="12033" max="12033" width="52.5546875" customWidth="1"/>
    <col min="12035" max="12035" width="26.88671875" customWidth="1"/>
    <col min="12036" max="12036" width="9.5546875" customWidth="1"/>
    <col min="12038" max="12038" width="14.33203125" customWidth="1"/>
    <col min="12289" max="12289" width="52.5546875" customWidth="1"/>
    <col min="12291" max="12291" width="26.88671875" customWidth="1"/>
    <col min="12292" max="12292" width="9.5546875" customWidth="1"/>
    <col min="12294" max="12294" width="14.33203125" customWidth="1"/>
    <col min="12545" max="12545" width="52.5546875" customWidth="1"/>
    <col min="12547" max="12547" width="26.88671875" customWidth="1"/>
    <col min="12548" max="12548" width="9.5546875" customWidth="1"/>
    <col min="12550" max="12550" width="14.33203125" customWidth="1"/>
    <col min="12801" max="12801" width="52.5546875" customWidth="1"/>
    <col min="12803" max="12803" width="26.88671875" customWidth="1"/>
    <col min="12804" max="12804" width="9.5546875" customWidth="1"/>
    <col min="12806" max="12806" width="14.33203125" customWidth="1"/>
    <col min="13057" max="13057" width="52.5546875" customWidth="1"/>
    <col min="13059" max="13059" width="26.88671875" customWidth="1"/>
    <col min="13060" max="13060" width="9.5546875" customWidth="1"/>
    <col min="13062" max="13062" width="14.33203125" customWidth="1"/>
    <col min="13313" max="13313" width="52.5546875" customWidth="1"/>
    <col min="13315" max="13315" width="26.88671875" customWidth="1"/>
    <col min="13316" max="13316" width="9.5546875" customWidth="1"/>
    <col min="13318" max="13318" width="14.33203125" customWidth="1"/>
    <col min="13569" max="13569" width="52.5546875" customWidth="1"/>
    <col min="13571" max="13571" width="26.88671875" customWidth="1"/>
    <col min="13572" max="13572" width="9.5546875" customWidth="1"/>
    <col min="13574" max="13574" width="14.33203125" customWidth="1"/>
    <col min="13825" max="13825" width="52.5546875" customWidth="1"/>
    <col min="13827" max="13827" width="26.88671875" customWidth="1"/>
    <col min="13828" max="13828" width="9.5546875" customWidth="1"/>
    <col min="13830" max="13830" width="14.33203125" customWidth="1"/>
    <col min="14081" max="14081" width="52.5546875" customWidth="1"/>
    <col min="14083" max="14083" width="26.88671875" customWidth="1"/>
    <col min="14084" max="14084" width="9.5546875" customWidth="1"/>
    <col min="14086" max="14086" width="14.33203125" customWidth="1"/>
    <col min="14337" max="14337" width="52.5546875" customWidth="1"/>
    <col min="14339" max="14339" width="26.88671875" customWidth="1"/>
    <col min="14340" max="14340" width="9.5546875" customWidth="1"/>
    <col min="14342" max="14342" width="14.33203125" customWidth="1"/>
    <col min="14593" max="14593" width="52.5546875" customWidth="1"/>
    <col min="14595" max="14595" width="26.88671875" customWidth="1"/>
    <col min="14596" max="14596" width="9.5546875" customWidth="1"/>
    <col min="14598" max="14598" width="14.33203125" customWidth="1"/>
    <col min="14849" max="14849" width="52.5546875" customWidth="1"/>
    <col min="14851" max="14851" width="26.88671875" customWidth="1"/>
    <col min="14852" max="14852" width="9.5546875" customWidth="1"/>
    <col min="14854" max="14854" width="14.33203125" customWidth="1"/>
    <col min="15105" max="15105" width="52.5546875" customWidth="1"/>
    <col min="15107" max="15107" width="26.88671875" customWidth="1"/>
    <col min="15108" max="15108" width="9.5546875" customWidth="1"/>
    <col min="15110" max="15110" width="14.33203125" customWidth="1"/>
    <col min="15361" max="15361" width="52.5546875" customWidth="1"/>
    <col min="15363" max="15363" width="26.88671875" customWidth="1"/>
    <col min="15364" max="15364" width="9.5546875" customWidth="1"/>
    <col min="15366" max="15366" width="14.33203125" customWidth="1"/>
    <col min="15617" max="15617" width="52.5546875" customWidth="1"/>
    <col min="15619" max="15619" width="26.88671875" customWidth="1"/>
    <col min="15620" max="15620" width="9.5546875" customWidth="1"/>
    <col min="15622" max="15622" width="14.33203125" customWidth="1"/>
    <col min="15873" max="15873" width="52.5546875" customWidth="1"/>
    <col min="15875" max="15875" width="26.88671875" customWidth="1"/>
    <col min="15876" max="15876" width="9.5546875" customWidth="1"/>
    <col min="15878" max="15878" width="14.33203125" customWidth="1"/>
    <col min="16129" max="16129" width="52.5546875" customWidth="1"/>
    <col min="16131" max="16131" width="26.88671875" customWidth="1"/>
    <col min="16132" max="16132" width="9.5546875" customWidth="1"/>
    <col min="16134" max="16134" width="14.33203125" customWidth="1"/>
  </cols>
  <sheetData>
    <row r="1" spans="1:7" ht="58.2" customHeight="1" x14ac:dyDescent="0.3">
      <c r="A1" s="229"/>
      <c r="B1" s="229"/>
      <c r="C1" s="229"/>
      <c r="D1" s="229"/>
    </row>
    <row r="2" spans="1:7" ht="25.8" x14ac:dyDescent="0.3">
      <c r="A2" s="230" t="s">
        <v>195</v>
      </c>
      <c r="B2" s="230"/>
      <c r="C2" s="230"/>
      <c r="D2" s="230"/>
    </row>
    <row r="3" spans="1:7" x14ac:dyDescent="0.3">
      <c r="A3" s="119" t="s">
        <v>109</v>
      </c>
      <c r="B3" s="119" t="s">
        <v>110</v>
      </c>
      <c r="C3" s="119" t="s">
        <v>111</v>
      </c>
      <c r="D3" s="119" t="s">
        <v>112</v>
      </c>
    </row>
    <row r="4" spans="1:7" x14ac:dyDescent="0.3">
      <c r="A4" s="222" t="s">
        <v>113</v>
      </c>
      <c r="B4" s="222"/>
      <c r="C4" s="222"/>
      <c r="D4" s="222"/>
    </row>
    <row r="5" spans="1:7" x14ac:dyDescent="0.3">
      <c r="A5" s="19" t="s">
        <v>114</v>
      </c>
      <c r="B5" s="117" t="s">
        <v>115</v>
      </c>
      <c r="C5" s="19" t="s">
        <v>116</v>
      </c>
      <c r="D5" s="71">
        <v>100</v>
      </c>
    </row>
    <row r="6" spans="1:7" ht="8.25" customHeight="1" x14ac:dyDescent="0.3">
      <c r="A6" s="221"/>
      <c r="B6" s="221"/>
      <c r="C6" s="221"/>
      <c r="D6" s="221"/>
      <c r="F6" s="127"/>
    </row>
    <row r="7" spans="1:7" x14ac:dyDescent="0.3">
      <c r="A7" s="222" t="s">
        <v>117</v>
      </c>
      <c r="B7" s="222"/>
      <c r="C7" s="222"/>
      <c r="D7" s="222"/>
      <c r="F7" s="127"/>
    </row>
    <row r="8" spans="1:7" x14ac:dyDescent="0.3">
      <c r="A8" s="19" t="s">
        <v>118</v>
      </c>
      <c r="B8" s="117" t="s">
        <v>119</v>
      </c>
      <c r="C8" s="120" t="s">
        <v>120</v>
      </c>
      <c r="D8" s="71">
        <f>+D5/12</f>
        <v>8.3333333333333339</v>
      </c>
      <c r="F8" s="127"/>
    </row>
    <row r="9" spans="1:7" x14ac:dyDescent="0.3">
      <c r="A9" s="19" t="s">
        <v>121</v>
      </c>
      <c r="B9" s="117" t="s">
        <v>122</v>
      </c>
      <c r="C9" s="120" t="s">
        <v>123</v>
      </c>
      <c r="D9" s="71">
        <f>+D5/12</f>
        <v>8.3333333333333339</v>
      </c>
      <c r="F9" s="127"/>
    </row>
    <row r="10" spans="1:7" x14ac:dyDescent="0.3">
      <c r="A10" s="19" t="s">
        <v>124</v>
      </c>
      <c r="B10" s="117" t="s">
        <v>125</v>
      </c>
      <c r="C10" s="120" t="s">
        <v>126</v>
      </c>
      <c r="D10" s="71">
        <v>1</v>
      </c>
      <c r="F10" s="127"/>
      <c r="G10" s="127"/>
    </row>
    <row r="11" spans="1:7" x14ac:dyDescent="0.3">
      <c r="A11" s="19" t="s">
        <v>127</v>
      </c>
      <c r="B11" s="117" t="s">
        <v>128</v>
      </c>
      <c r="C11" s="120" t="s">
        <v>196</v>
      </c>
      <c r="D11" s="19">
        <v>0.52</v>
      </c>
    </row>
    <row r="12" spans="1:7" x14ac:dyDescent="0.3">
      <c r="A12" s="211" t="s">
        <v>130</v>
      </c>
      <c r="B12" s="228" t="s">
        <v>131</v>
      </c>
      <c r="C12" s="120" t="s">
        <v>132</v>
      </c>
      <c r="D12" s="71">
        <v>12</v>
      </c>
    </row>
    <row r="13" spans="1:7" x14ac:dyDescent="0.3">
      <c r="A13" s="211"/>
      <c r="B13" s="228"/>
      <c r="C13" s="120" t="s">
        <v>133</v>
      </c>
      <c r="D13" s="71">
        <v>8.5</v>
      </c>
    </row>
    <row r="14" spans="1:7" x14ac:dyDescent="0.3">
      <c r="A14" s="19" t="s">
        <v>134</v>
      </c>
      <c r="B14" s="117" t="s">
        <v>135</v>
      </c>
      <c r="C14" s="120" t="s">
        <v>136</v>
      </c>
      <c r="D14" s="71">
        <v>4</v>
      </c>
    </row>
    <row r="15" spans="1:7" x14ac:dyDescent="0.3">
      <c r="A15" s="19" t="s">
        <v>137</v>
      </c>
      <c r="B15" s="117" t="s">
        <v>138</v>
      </c>
      <c r="C15" s="120" t="s">
        <v>139</v>
      </c>
      <c r="D15" s="71">
        <v>3</v>
      </c>
    </row>
    <row r="16" spans="1:7" x14ac:dyDescent="0.3">
      <c r="A16" s="19" t="s">
        <v>140</v>
      </c>
      <c r="B16" s="117" t="s">
        <v>141</v>
      </c>
      <c r="C16" s="120" t="s">
        <v>142</v>
      </c>
      <c r="D16" s="71">
        <v>2</v>
      </c>
    </row>
    <row r="17" spans="1:6" ht="27.6" x14ac:dyDescent="0.3">
      <c r="A17" s="19" t="s">
        <v>143</v>
      </c>
      <c r="B17" s="117" t="s">
        <v>144</v>
      </c>
      <c r="C17" s="121" t="s">
        <v>145</v>
      </c>
      <c r="D17" s="71">
        <f>+(0.0416666666666667)*100</f>
        <v>4.1666666666666696</v>
      </c>
    </row>
    <row r="18" spans="1:6" x14ac:dyDescent="0.3">
      <c r="A18" s="19" t="s">
        <v>197</v>
      </c>
      <c r="B18" s="117" t="s">
        <v>198</v>
      </c>
      <c r="C18" s="120" t="s">
        <v>199</v>
      </c>
      <c r="D18" s="71">
        <v>1.5</v>
      </c>
      <c r="F18" s="128"/>
    </row>
    <row r="19" spans="1:6" x14ac:dyDescent="0.3">
      <c r="A19" s="19" t="s">
        <v>200</v>
      </c>
      <c r="B19" s="117" t="s">
        <v>150</v>
      </c>
      <c r="C19" s="123" t="s">
        <v>151</v>
      </c>
      <c r="D19" s="71">
        <v>0</v>
      </c>
      <c r="F19" s="128"/>
    </row>
    <row r="20" spans="1:6" x14ac:dyDescent="0.3">
      <c r="A20" s="19"/>
      <c r="B20" s="117"/>
      <c r="C20" s="123"/>
      <c r="D20" s="71"/>
      <c r="F20" s="128"/>
    </row>
    <row r="21" spans="1:6" x14ac:dyDescent="0.3">
      <c r="A21" s="72" t="s">
        <v>152</v>
      </c>
      <c r="B21" s="73" t="s">
        <v>153</v>
      </c>
      <c r="C21" s="72"/>
      <c r="D21" s="74">
        <f>SUM(D8:D19)</f>
        <v>53.353333333333339</v>
      </c>
      <c r="E21" s="124"/>
    </row>
    <row r="22" spans="1:6" x14ac:dyDescent="0.3">
      <c r="A22" s="221"/>
      <c r="B22" s="221"/>
      <c r="C22" s="221"/>
      <c r="D22" s="221"/>
    </row>
    <row r="23" spans="1:6" x14ac:dyDescent="0.3">
      <c r="A23" s="222" t="s">
        <v>154</v>
      </c>
      <c r="B23" s="222"/>
      <c r="C23" s="222"/>
      <c r="D23" s="222"/>
    </row>
    <row r="24" spans="1:6" x14ac:dyDescent="0.3">
      <c r="A24" s="19" t="s">
        <v>201</v>
      </c>
      <c r="B24" s="117" t="s">
        <v>202</v>
      </c>
      <c r="C24" s="19"/>
      <c r="D24" s="71">
        <v>2</v>
      </c>
    </row>
    <row r="25" spans="1:6" x14ac:dyDescent="0.3">
      <c r="A25" s="19" t="s">
        <v>203</v>
      </c>
      <c r="B25" s="117" t="s">
        <v>158</v>
      </c>
      <c r="C25" s="19"/>
      <c r="D25" s="71">
        <v>1.5</v>
      </c>
    </row>
    <row r="26" spans="1:6" x14ac:dyDescent="0.3">
      <c r="A26" s="19" t="s">
        <v>204</v>
      </c>
      <c r="B26" s="117" t="s">
        <v>205</v>
      </c>
      <c r="C26" s="19"/>
      <c r="D26" s="71">
        <v>2</v>
      </c>
    </row>
    <row r="27" spans="1:6" x14ac:dyDescent="0.3">
      <c r="A27" s="19" t="s">
        <v>206</v>
      </c>
      <c r="B27" s="117" t="s">
        <v>162</v>
      </c>
      <c r="C27" s="19"/>
      <c r="D27" s="71">
        <v>3</v>
      </c>
    </row>
    <row r="28" spans="1:6" x14ac:dyDescent="0.3">
      <c r="A28" s="19" t="s">
        <v>207</v>
      </c>
      <c r="B28" s="117" t="s">
        <v>164</v>
      </c>
      <c r="C28" s="19"/>
      <c r="D28" s="71">
        <v>1</v>
      </c>
    </row>
    <row r="29" spans="1:6" x14ac:dyDescent="0.3">
      <c r="A29" s="19" t="s">
        <v>208</v>
      </c>
      <c r="B29" s="117" t="s">
        <v>166</v>
      </c>
      <c r="C29" s="19"/>
      <c r="D29" s="71">
        <v>1.5</v>
      </c>
    </row>
    <row r="30" spans="1:6" x14ac:dyDescent="0.3">
      <c r="A30" s="19" t="s">
        <v>167</v>
      </c>
      <c r="B30" s="117" t="s">
        <v>168</v>
      </c>
      <c r="C30" s="19"/>
      <c r="D30" s="71">
        <v>2</v>
      </c>
    </row>
    <row r="31" spans="1:6" x14ac:dyDescent="0.3">
      <c r="A31" s="19" t="s">
        <v>209</v>
      </c>
      <c r="B31" s="117" t="s">
        <v>170</v>
      </c>
      <c r="C31" s="19"/>
      <c r="D31" s="71">
        <v>3</v>
      </c>
    </row>
    <row r="32" spans="1:6" x14ac:dyDescent="0.3">
      <c r="A32" s="19" t="s">
        <v>210</v>
      </c>
      <c r="B32" s="117" t="s">
        <v>211</v>
      </c>
      <c r="C32" s="19"/>
      <c r="D32" s="71">
        <v>2</v>
      </c>
    </row>
    <row r="33" spans="1:4" x14ac:dyDescent="0.3">
      <c r="A33" s="19" t="s">
        <v>212</v>
      </c>
      <c r="B33" s="117" t="s">
        <v>213</v>
      </c>
      <c r="C33" s="19"/>
      <c r="D33" s="71">
        <v>3</v>
      </c>
    </row>
    <row r="34" spans="1:4" x14ac:dyDescent="0.3">
      <c r="A34" s="19" t="s">
        <v>214</v>
      </c>
      <c r="B34" s="117" t="s">
        <v>215</v>
      </c>
      <c r="C34" s="19"/>
      <c r="D34" s="71">
        <v>2.5</v>
      </c>
    </row>
    <row r="35" spans="1:4" x14ac:dyDescent="0.3">
      <c r="A35" s="19" t="s">
        <v>216</v>
      </c>
      <c r="B35" s="117" t="s">
        <v>150</v>
      </c>
      <c r="C35" s="19"/>
      <c r="D35" s="71">
        <v>2</v>
      </c>
    </row>
    <row r="36" spans="1:4" x14ac:dyDescent="0.3">
      <c r="A36" s="19"/>
      <c r="B36" s="117"/>
      <c r="C36" s="19"/>
      <c r="D36" s="71"/>
    </row>
    <row r="37" spans="1:4" x14ac:dyDescent="0.3">
      <c r="A37" s="72" t="s">
        <v>172</v>
      </c>
      <c r="B37" s="73" t="s">
        <v>173</v>
      </c>
      <c r="C37" s="72"/>
      <c r="D37" s="74">
        <f>SUM(D24:D36)</f>
        <v>25.5</v>
      </c>
    </row>
    <row r="38" spans="1:4" x14ac:dyDescent="0.3">
      <c r="A38" s="19"/>
      <c r="B38" s="117"/>
      <c r="C38" s="19"/>
      <c r="D38" s="19"/>
    </row>
    <row r="39" spans="1:4" x14ac:dyDescent="0.3">
      <c r="A39" s="72" t="s">
        <v>174</v>
      </c>
      <c r="B39" s="73" t="s">
        <v>175</v>
      </c>
      <c r="C39" s="72" t="s">
        <v>176</v>
      </c>
      <c r="D39" s="74">
        <f>+D37+D21</f>
        <v>78.853333333333339</v>
      </c>
    </row>
    <row r="40" spans="1:4" x14ac:dyDescent="0.3">
      <c r="A40" s="19"/>
      <c r="B40" s="117"/>
      <c r="C40" s="19"/>
      <c r="D40" s="19"/>
    </row>
    <row r="41" spans="1:4" x14ac:dyDescent="0.3">
      <c r="A41" s="72" t="s">
        <v>177</v>
      </c>
      <c r="B41" s="73" t="s">
        <v>178</v>
      </c>
      <c r="C41" s="72" t="s">
        <v>179</v>
      </c>
      <c r="D41" s="74">
        <v>15</v>
      </c>
    </row>
    <row r="42" spans="1:4" x14ac:dyDescent="0.3">
      <c r="A42" s="19"/>
      <c r="B42" s="117"/>
      <c r="C42" s="19"/>
      <c r="D42" s="19"/>
    </row>
    <row r="43" spans="1:4" x14ac:dyDescent="0.3">
      <c r="A43" s="72" t="s">
        <v>180</v>
      </c>
      <c r="B43" s="73" t="s">
        <v>12</v>
      </c>
      <c r="C43" s="72" t="s">
        <v>181</v>
      </c>
      <c r="D43" s="74">
        <f>ROUND((D5+D39+D41)/100,2)</f>
        <v>1.94</v>
      </c>
    </row>
    <row r="45" spans="1:4" x14ac:dyDescent="0.3">
      <c r="A45" s="223" t="s">
        <v>182</v>
      </c>
      <c r="B45" s="223"/>
      <c r="C45" s="223"/>
      <c r="D45" s="73" t="s">
        <v>183</v>
      </c>
    </row>
    <row r="46" spans="1:4" x14ac:dyDescent="0.3">
      <c r="B46" s="117"/>
      <c r="C46" s="19"/>
      <c r="D46" s="125"/>
    </row>
    <row r="47" spans="1:4" x14ac:dyDescent="0.3">
      <c r="A47" s="19" t="s">
        <v>184</v>
      </c>
      <c r="B47" s="117"/>
      <c r="C47" s="19"/>
      <c r="D47" s="125">
        <v>1.4999999999999999E-2</v>
      </c>
    </row>
    <row r="48" spans="1:4" x14ac:dyDescent="0.3">
      <c r="A48" s="19" t="s">
        <v>185</v>
      </c>
      <c r="B48" s="117"/>
      <c r="C48" s="19"/>
      <c r="D48" s="125">
        <v>0.02</v>
      </c>
    </row>
    <row r="49" spans="1:6" x14ac:dyDescent="0.3">
      <c r="A49" s="19" t="s">
        <v>186</v>
      </c>
      <c r="B49" s="117"/>
      <c r="C49" s="19"/>
      <c r="D49" s="125">
        <v>0.02</v>
      </c>
    </row>
    <row r="50" spans="1:6" x14ac:dyDescent="0.3">
      <c r="A50" s="19" t="s">
        <v>187</v>
      </c>
      <c r="B50" s="117"/>
      <c r="C50" s="19"/>
      <c r="D50" s="125">
        <v>4.0000000000000001E-3</v>
      </c>
    </row>
    <row r="51" spans="1:6" x14ac:dyDescent="0.3">
      <c r="A51" s="19" t="s">
        <v>188</v>
      </c>
      <c r="B51" s="117"/>
      <c r="C51" s="19"/>
      <c r="D51" s="125">
        <v>0.02</v>
      </c>
    </row>
    <row r="52" spans="1:6" x14ac:dyDescent="0.3">
      <c r="A52" s="19" t="s">
        <v>189</v>
      </c>
      <c r="B52" s="117"/>
      <c r="C52" s="19"/>
      <c r="D52" s="126">
        <v>1.4999999999999999E-2</v>
      </c>
    </row>
    <row r="53" spans="1:6" x14ac:dyDescent="0.3">
      <c r="A53" s="19" t="s">
        <v>190</v>
      </c>
      <c r="B53" s="117"/>
      <c r="C53" s="19"/>
      <c r="D53" s="126">
        <v>0.06</v>
      </c>
    </row>
    <row r="54" spans="1:6" x14ac:dyDescent="0.3">
      <c r="A54" s="19" t="s">
        <v>191</v>
      </c>
      <c r="B54" s="117"/>
      <c r="C54" s="19"/>
      <c r="D54" s="126">
        <v>8.0000000000000002E-3</v>
      </c>
    </row>
    <row r="55" spans="1:6" x14ac:dyDescent="0.3">
      <c r="A55" s="19" t="s">
        <v>192</v>
      </c>
      <c r="B55" s="117"/>
      <c r="C55" s="19"/>
      <c r="D55" s="126">
        <v>5.0000000000000001E-3</v>
      </c>
    </row>
    <row r="56" spans="1:6" x14ac:dyDescent="0.3">
      <c r="A56" s="224" t="s">
        <v>193</v>
      </c>
      <c r="B56" s="224"/>
      <c r="C56" s="224"/>
      <c r="D56" s="75">
        <f>SUM(D46:D55)</f>
        <v>0.16700000000000004</v>
      </c>
      <c r="F56" s="129">
        <v>2.1</v>
      </c>
    </row>
    <row r="57" spans="1:6" ht="15" thickBot="1" x14ac:dyDescent="0.35">
      <c r="F57" s="130"/>
    </row>
    <row r="58" spans="1:6" ht="15" thickBot="1" x14ac:dyDescent="0.35">
      <c r="A58" s="225" t="s">
        <v>194</v>
      </c>
      <c r="B58" s="226"/>
      <c r="C58" s="227"/>
      <c r="D58" s="131">
        <f>ROUND((D43+D56),1)</f>
        <v>2.1</v>
      </c>
    </row>
  </sheetData>
  <mergeCells count="12">
    <mergeCell ref="A12:A13"/>
    <mergeCell ref="B12:B13"/>
    <mergeCell ref="A1:D1"/>
    <mergeCell ref="A2:D2"/>
    <mergeCell ref="A4:D4"/>
    <mergeCell ref="A6:D6"/>
    <mergeCell ref="A7:D7"/>
    <mergeCell ref="A22:D22"/>
    <mergeCell ref="A23:D23"/>
    <mergeCell ref="A45:C45"/>
    <mergeCell ref="A56:C56"/>
    <mergeCell ref="A58:C58"/>
  </mergeCells>
  <printOptions horizontalCentered="1"/>
  <pageMargins left="0.196850393700787" right="0.196850393700787" top="0.74803149606299202" bottom="0.74803149606299202" header="0.31496062992126" footer="0.31496062992126"/>
  <pageSetup paperSize="286" scale="7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DF7C7-4BF8-4941-816B-02B33FB62AE9}">
  <dimension ref="A1:F58"/>
  <sheetViews>
    <sheetView view="pageBreakPreview" topLeftCell="A35" zoomScaleNormal="100" zoomScaleSheetLayoutView="100" workbookViewId="0">
      <selection activeCell="E58" sqref="E58"/>
    </sheetView>
  </sheetViews>
  <sheetFormatPr baseColWidth="10" defaultColWidth="11.44140625" defaultRowHeight="14.4" x14ac:dyDescent="0.3"/>
  <cols>
    <col min="1" max="1" width="54.88671875" customWidth="1"/>
    <col min="2" max="2" width="11.44140625" style="76" customWidth="1"/>
    <col min="3" max="3" width="26.88671875" customWidth="1"/>
    <col min="4" max="4" width="11.44140625" customWidth="1"/>
    <col min="6" max="6" width="11.6640625" customWidth="1"/>
    <col min="257" max="257" width="52.5546875" customWidth="1"/>
    <col min="259" max="259" width="26.88671875" customWidth="1"/>
    <col min="260" max="260" width="9.5546875" customWidth="1"/>
    <col min="262" max="262" width="11.6640625" customWidth="1"/>
    <col min="513" max="513" width="52.5546875" customWidth="1"/>
    <col min="515" max="515" width="26.88671875" customWidth="1"/>
    <col min="516" max="516" width="9.5546875" customWidth="1"/>
    <col min="518" max="518" width="11.6640625" customWidth="1"/>
    <col min="769" max="769" width="52.5546875" customWidth="1"/>
    <col min="771" max="771" width="26.88671875" customWidth="1"/>
    <col min="772" max="772" width="9.5546875" customWidth="1"/>
    <col min="774" max="774" width="11.6640625" customWidth="1"/>
    <col min="1025" max="1025" width="52.5546875" customWidth="1"/>
    <col min="1027" max="1027" width="26.88671875" customWidth="1"/>
    <col min="1028" max="1028" width="9.5546875" customWidth="1"/>
    <col min="1030" max="1030" width="11.6640625" customWidth="1"/>
    <col min="1281" max="1281" width="52.5546875" customWidth="1"/>
    <col min="1283" max="1283" width="26.88671875" customWidth="1"/>
    <col min="1284" max="1284" width="9.5546875" customWidth="1"/>
    <col min="1286" max="1286" width="11.6640625" customWidth="1"/>
    <col min="1537" max="1537" width="52.5546875" customWidth="1"/>
    <col min="1539" max="1539" width="26.88671875" customWidth="1"/>
    <col min="1540" max="1540" width="9.5546875" customWidth="1"/>
    <col min="1542" max="1542" width="11.6640625" customWidth="1"/>
    <col min="1793" max="1793" width="52.5546875" customWidth="1"/>
    <col min="1795" max="1795" width="26.88671875" customWidth="1"/>
    <col min="1796" max="1796" width="9.5546875" customWidth="1"/>
    <col min="1798" max="1798" width="11.6640625" customWidth="1"/>
    <col min="2049" max="2049" width="52.5546875" customWidth="1"/>
    <col min="2051" max="2051" width="26.88671875" customWidth="1"/>
    <col min="2052" max="2052" width="9.5546875" customWidth="1"/>
    <col min="2054" max="2054" width="11.6640625" customWidth="1"/>
    <col min="2305" max="2305" width="52.5546875" customWidth="1"/>
    <col min="2307" max="2307" width="26.88671875" customWidth="1"/>
    <col min="2308" max="2308" width="9.5546875" customWidth="1"/>
    <col min="2310" max="2310" width="11.6640625" customWidth="1"/>
    <col min="2561" max="2561" width="52.5546875" customWidth="1"/>
    <col min="2563" max="2563" width="26.88671875" customWidth="1"/>
    <col min="2564" max="2564" width="9.5546875" customWidth="1"/>
    <col min="2566" max="2566" width="11.6640625" customWidth="1"/>
    <col min="2817" max="2817" width="52.5546875" customWidth="1"/>
    <col min="2819" max="2819" width="26.88671875" customWidth="1"/>
    <col min="2820" max="2820" width="9.5546875" customWidth="1"/>
    <col min="2822" max="2822" width="11.6640625" customWidth="1"/>
    <col min="3073" max="3073" width="52.5546875" customWidth="1"/>
    <col min="3075" max="3075" width="26.88671875" customWidth="1"/>
    <col min="3076" max="3076" width="9.5546875" customWidth="1"/>
    <col min="3078" max="3078" width="11.6640625" customWidth="1"/>
    <col min="3329" max="3329" width="52.5546875" customWidth="1"/>
    <col min="3331" max="3331" width="26.88671875" customWidth="1"/>
    <col min="3332" max="3332" width="9.5546875" customWidth="1"/>
    <col min="3334" max="3334" width="11.6640625" customWidth="1"/>
    <col min="3585" max="3585" width="52.5546875" customWidth="1"/>
    <col min="3587" max="3587" width="26.88671875" customWidth="1"/>
    <col min="3588" max="3588" width="9.5546875" customWidth="1"/>
    <col min="3590" max="3590" width="11.6640625" customWidth="1"/>
    <col min="3841" max="3841" width="52.5546875" customWidth="1"/>
    <col min="3843" max="3843" width="26.88671875" customWidth="1"/>
    <col min="3844" max="3844" width="9.5546875" customWidth="1"/>
    <col min="3846" max="3846" width="11.6640625" customWidth="1"/>
    <col min="4097" max="4097" width="52.5546875" customWidth="1"/>
    <col min="4099" max="4099" width="26.88671875" customWidth="1"/>
    <col min="4100" max="4100" width="9.5546875" customWidth="1"/>
    <col min="4102" max="4102" width="11.6640625" customWidth="1"/>
    <col min="4353" max="4353" width="52.5546875" customWidth="1"/>
    <col min="4355" max="4355" width="26.88671875" customWidth="1"/>
    <col min="4356" max="4356" width="9.5546875" customWidth="1"/>
    <col min="4358" max="4358" width="11.6640625" customWidth="1"/>
    <col min="4609" max="4609" width="52.5546875" customWidth="1"/>
    <col min="4611" max="4611" width="26.88671875" customWidth="1"/>
    <col min="4612" max="4612" width="9.5546875" customWidth="1"/>
    <col min="4614" max="4614" width="11.6640625" customWidth="1"/>
    <col min="4865" max="4865" width="52.5546875" customWidth="1"/>
    <col min="4867" max="4867" width="26.88671875" customWidth="1"/>
    <col min="4868" max="4868" width="9.5546875" customWidth="1"/>
    <col min="4870" max="4870" width="11.6640625" customWidth="1"/>
    <col min="5121" max="5121" width="52.5546875" customWidth="1"/>
    <col min="5123" max="5123" width="26.88671875" customWidth="1"/>
    <col min="5124" max="5124" width="9.5546875" customWidth="1"/>
    <col min="5126" max="5126" width="11.6640625" customWidth="1"/>
    <col min="5377" max="5377" width="52.5546875" customWidth="1"/>
    <col min="5379" max="5379" width="26.88671875" customWidth="1"/>
    <col min="5380" max="5380" width="9.5546875" customWidth="1"/>
    <col min="5382" max="5382" width="11.6640625" customWidth="1"/>
    <col min="5633" max="5633" width="52.5546875" customWidth="1"/>
    <col min="5635" max="5635" width="26.88671875" customWidth="1"/>
    <col min="5636" max="5636" width="9.5546875" customWidth="1"/>
    <col min="5638" max="5638" width="11.6640625" customWidth="1"/>
    <col min="5889" max="5889" width="52.5546875" customWidth="1"/>
    <col min="5891" max="5891" width="26.88671875" customWidth="1"/>
    <col min="5892" max="5892" width="9.5546875" customWidth="1"/>
    <col min="5894" max="5894" width="11.6640625" customWidth="1"/>
    <col min="6145" max="6145" width="52.5546875" customWidth="1"/>
    <col min="6147" max="6147" width="26.88671875" customWidth="1"/>
    <col min="6148" max="6148" width="9.5546875" customWidth="1"/>
    <col min="6150" max="6150" width="11.6640625" customWidth="1"/>
    <col min="6401" max="6401" width="52.5546875" customWidth="1"/>
    <col min="6403" max="6403" width="26.88671875" customWidth="1"/>
    <col min="6404" max="6404" width="9.5546875" customWidth="1"/>
    <col min="6406" max="6406" width="11.6640625" customWidth="1"/>
    <col min="6657" max="6657" width="52.5546875" customWidth="1"/>
    <col min="6659" max="6659" width="26.88671875" customWidth="1"/>
    <col min="6660" max="6660" width="9.5546875" customWidth="1"/>
    <col min="6662" max="6662" width="11.6640625" customWidth="1"/>
    <col min="6913" max="6913" width="52.5546875" customWidth="1"/>
    <col min="6915" max="6915" width="26.88671875" customWidth="1"/>
    <col min="6916" max="6916" width="9.5546875" customWidth="1"/>
    <col min="6918" max="6918" width="11.6640625" customWidth="1"/>
    <col min="7169" max="7169" width="52.5546875" customWidth="1"/>
    <col min="7171" max="7171" width="26.88671875" customWidth="1"/>
    <col min="7172" max="7172" width="9.5546875" customWidth="1"/>
    <col min="7174" max="7174" width="11.6640625" customWidth="1"/>
    <col min="7425" max="7425" width="52.5546875" customWidth="1"/>
    <col min="7427" max="7427" width="26.88671875" customWidth="1"/>
    <col min="7428" max="7428" width="9.5546875" customWidth="1"/>
    <col min="7430" max="7430" width="11.6640625" customWidth="1"/>
    <col min="7681" max="7681" width="52.5546875" customWidth="1"/>
    <col min="7683" max="7683" width="26.88671875" customWidth="1"/>
    <col min="7684" max="7684" width="9.5546875" customWidth="1"/>
    <col min="7686" max="7686" width="11.6640625" customWidth="1"/>
    <col min="7937" max="7937" width="52.5546875" customWidth="1"/>
    <col min="7939" max="7939" width="26.88671875" customWidth="1"/>
    <col min="7940" max="7940" width="9.5546875" customWidth="1"/>
    <col min="7942" max="7942" width="11.6640625" customWidth="1"/>
    <col min="8193" max="8193" width="52.5546875" customWidth="1"/>
    <col min="8195" max="8195" width="26.88671875" customWidth="1"/>
    <col min="8196" max="8196" width="9.5546875" customWidth="1"/>
    <col min="8198" max="8198" width="11.6640625" customWidth="1"/>
    <col min="8449" max="8449" width="52.5546875" customWidth="1"/>
    <col min="8451" max="8451" width="26.88671875" customWidth="1"/>
    <col min="8452" max="8452" width="9.5546875" customWidth="1"/>
    <col min="8454" max="8454" width="11.6640625" customWidth="1"/>
    <col min="8705" max="8705" width="52.5546875" customWidth="1"/>
    <col min="8707" max="8707" width="26.88671875" customWidth="1"/>
    <col min="8708" max="8708" width="9.5546875" customWidth="1"/>
    <col min="8710" max="8710" width="11.6640625" customWidth="1"/>
    <col min="8961" max="8961" width="52.5546875" customWidth="1"/>
    <col min="8963" max="8963" width="26.88671875" customWidth="1"/>
    <col min="8964" max="8964" width="9.5546875" customWidth="1"/>
    <col min="8966" max="8966" width="11.6640625" customWidth="1"/>
    <col min="9217" max="9217" width="52.5546875" customWidth="1"/>
    <col min="9219" max="9219" width="26.88671875" customWidth="1"/>
    <col min="9220" max="9220" width="9.5546875" customWidth="1"/>
    <col min="9222" max="9222" width="11.6640625" customWidth="1"/>
    <col min="9473" max="9473" width="52.5546875" customWidth="1"/>
    <col min="9475" max="9475" width="26.88671875" customWidth="1"/>
    <col min="9476" max="9476" width="9.5546875" customWidth="1"/>
    <col min="9478" max="9478" width="11.6640625" customWidth="1"/>
    <col min="9729" max="9729" width="52.5546875" customWidth="1"/>
    <col min="9731" max="9731" width="26.88671875" customWidth="1"/>
    <col min="9732" max="9732" width="9.5546875" customWidth="1"/>
    <col min="9734" max="9734" width="11.6640625" customWidth="1"/>
    <col min="9985" max="9985" width="52.5546875" customWidth="1"/>
    <col min="9987" max="9987" width="26.88671875" customWidth="1"/>
    <col min="9988" max="9988" width="9.5546875" customWidth="1"/>
    <col min="9990" max="9990" width="11.6640625" customWidth="1"/>
    <col min="10241" max="10241" width="52.5546875" customWidth="1"/>
    <col min="10243" max="10243" width="26.88671875" customWidth="1"/>
    <col min="10244" max="10244" width="9.5546875" customWidth="1"/>
    <col min="10246" max="10246" width="11.6640625" customWidth="1"/>
    <col min="10497" max="10497" width="52.5546875" customWidth="1"/>
    <col min="10499" max="10499" width="26.88671875" customWidth="1"/>
    <col min="10500" max="10500" width="9.5546875" customWidth="1"/>
    <col min="10502" max="10502" width="11.6640625" customWidth="1"/>
    <col min="10753" max="10753" width="52.5546875" customWidth="1"/>
    <col min="10755" max="10755" width="26.88671875" customWidth="1"/>
    <col min="10756" max="10756" width="9.5546875" customWidth="1"/>
    <col min="10758" max="10758" width="11.6640625" customWidth="1"/>
    <col min="11009" max="11009" width="52.5546875" customWidth="1"/>
    <col min="11011" max="11011" width="26.88671875" customWidth="1"/>
    <col min="11012" max="11012" width="9.5546875" customWidth="1"/>
    <col min="11014" max="11014" width="11.6640625" customWidth="1"/>
    <col min="11265" max="11265" width="52.5546875" customWidth="1"/>
    <col min="11267" max="11267" width="26.88671875" customWidth="1"/>
    <col min="11268" max="11268" width="9.5546875" customWidth="1"/>
    <col min="11270" max="11270" width="11.6640625" customWidth="1"/>
    <col min="11521" max="11521" width="52.5546875" customWidth="1"/>
    <col min="11523" max="11523" width="26.88671875" customWidth="1"/>
    <col min="11524" max="11524" width="9.5546875" customWidth="1"/>
    <col min="11526" max="11526" width="11.6640625" customWidth="1"/>
    <col min="11777" max="11777" width="52.5546875" customWidth="1"/>
    <col min="11779" max="11779" width="26.88671875" customWidth="1"/>
    <col min="11780" max="11780" width="9.5546875" customWidth="1"/>
    <col min="11782" max="11782" width="11.6640625" customWidth="1"/>
    <col min="12033" max="12033" width="52.5546875" customWidth="1"/>
    <col min="12035" max="12035" width="26.88671875" customWidth="1"/>
    <col min="12036" max="12036" width="9.5546875" customWidth="1"/>
    <col min="12038" max="12038" width="11.6640625" customWidth="1"/>
    <col min="12289" max="12289" width="52.5546875" customWidth="1"/>
    <col min="12291" max="12291" width="26.88671875" customWidth="1"/>
    <col min="12292" max="12292" width="9.5546875" customWidth="1"/>
    <col min="12294" max="12294" width="11.6640625" customWidth="1"/>
    <col min="12545" max="12545" width="52.5546875" customWidth="1"/>
    <col min="12547" max="12547" width="26.88671875" customWidth="1"/>
    <col min="12548" max="12548" width="9.5546875" customWidth="1"/>
    <col min="12550" max="12550" width="11.6640625" customWidth="1"/>
    <col min="12801" max="12801" width="52.5546875" customWidth="1"/>
    <col min="12803" max="12803" width="26.88671875" customWidth="1"/>
    <col min="12804" max="12804" width="9.5546875" customWidth="1"/>
    <col min="12806" max="12806" width="11.6640625" customWidth="1"/>
    <col min="13057" max="13057" width="52.5546875" customWidth="1"/>
    <col min="13059" max="13059" width="26.88671875" customWidth="1"/>
    <col min="13060" max="13060" width="9.5546875" customWidth="1"/>
    <col min="13062" max="13062" width="11.6640625" customWidth="1"/>
    <col min="13313" max="13313" width="52.5546875" customWidth="1"/>
    <col min="13315" max="13315" width="26.88671875" customWidth="1"/>
    <col min="13316" max="13316" width="9.5546875" customWidth="1"/>
    <col min="13318" max="13318" width="11.6640625" customWidth="1"/>
    <col min="13569" max="13569" width="52.5546875" customWidth="1"/>
    <col min="13571" max="13571" width="26.88671875" customWidth="1"/>
    <col min="13572" max="13572" width="9.5546875" customWidth="1"/>
    <col min="13574" max="13574" width="11.6640625" customWidth="1"/>
    <col min="13825" max="13825" width="52.5546875" customWidth="1"/>
    <col min="13827" max="13827" width="26.88671875" customWidth="1"/>
    <col min="13828" max="13828" width="9.5546875" customWidth="1"/>
    <col min="13830" max="13830" width="11.6640625" customWidth="1"/>
    <col min="14081" max="14081" width="52.5546875" customWidth="1"/>
    <col min="14083" max="14083" width="26.88671875" customWidth="1"/>
    <col min="14084" max="14084" width="9.5546875" customWidth="1"/>
    <col min="14086" max="14086" width="11.6640625" customWidth="1"/>
    <col min="14337" max="14337" width="52.5546875" customWidth="1"/>
    <col min="14339" max="14339" width="26.88671875" customWidth="1"/>
    <col min="14340" max="14340" width="9.5546875" customWidth="1"/>
    <col min="14342" max="14342" width="11.6640625" customWidth="1"/>
    <col min="14593" max="14593" width="52.5546875" customWidth="1"/>
    <col min="14595" max="14595" width="26.88671875" customWidth="1"/>
    <col min="14596" max="14596" width="9.5546875" customWidth="1"/>
    <col min="14598" max="14598" width="11.6640625" customWidth="1"/>
    <col min="14849" max="14849" width="52.5546875" customWidth="1"/>
    <col min="14851" max="14851" width="26.88671875" customWidth="1"/>
    <col min="14852" max="14852" width="9.5546875" customWidth="1"/>
    <col min="14854" max="14854" width="11.6640625" customWidth="1"/>
    <col min="15105" max="15105" width="52.5546875" customWidth="1"/>
    <col min="15107" max="15107" width="26.88671875" customWidth="1"/>
    <col min="15108" max="15108" width="9.5546875" customWidth="1"/>
    <col min="15110" max="15110" width="11.6640625" customWidth="1"/>
    <col min="15361" max="15361" width="52.5546875" customWidth="1"/>
    <col min="15363" max="15363" width="26.88671875" customWidth="1"/>
    <col min="15364" max="15364" width="9.5546875" customWidth="1"/>
    <col min="15366" max="15366" width="11.6640625" customWidth="1"/>
    <col min="15617" max="15617" width="52.5546875" customWidth="1"/>
    <col min="15619" max="15619" width="26.88671875" customWidth="1"/>
    <col min="15620" max="15620" width="9.5546875" customWidth="1"/>
    <col min="15622" max="15622" width="11.6640625" customWidth="1"/>
    <col min="15873" max="15873" width="52.5546875" customWidth="1"/>
    <col min="15875" max="15875" width="26.88671875" customWidth="1"/>
    <col min="15876" max="15876" width="9.5546875" customWidth="1"/>
    <col min="15878" max="15878" width="11.6640625" customWidth="1"/>
    <col min="16129" max="16129" width="52.5546875" customWidth="1"/>
    <col min="16131" max="16131" width="26.88671875" customWidth="1"/>
    <col min="16132" max="16132" width="9.5546875" customWidth="1"/>
    <col min="16134" max="16134" width="11.6640625" customWidth="1"/>
  </cols>
  <sheetData>
    <row r="1" spans="1:4" ht="58.2" customHeight="1" x14ac:dyDescent="0.3">
      <c r="A1" s="229"/>
      <c r="B1" s="229"/>
      <c r="C1" s="229"/>
      <c r="D1" s="229"/>
    </row>
    <row r="2" spans="1:4" ht="25.8" x14ac:dyDescent="0.3">
      <c r="A2" s="230" t="s">
        <v>195</v>
      </c>
      <c r="B2" s="230"/>
      <c r="C2" s="230"/>
      <c r="D2" s="230"/>
    </row>
    <row r="3" spans="1:4" x14ac:dyDescent="0.3">
      <c r="A3" s="119" t="s">
        <v>109</v>
      </c>
      <c r="B3" s="119" t="s">
        <v>110</v>
      </c>
      <c r="C3" s="119" t="s">
        <v>111</v>
      </c>
      <c r="D3" s="119" t="s">
        <v>112</v>
      </c>
    </row>
    <row r="4" spans="1:4" x14ac:dyDescent="0.3">
      <c r="A4" s="222" t="s">
        <v>113</v>
      </c>
      <c r="B4" s="222"/>
      <c r="C4" s="222"/>
      <c r="D4" s="222"/>
    </row>
    <row r="5" spans="1:4" x14ac:dyDescent="0.3">
      <c r="A5" s="19" t="s">
        <v>114</v>
      </c>
      <c r="B5" s="117" t="s">
        <v>115</v>
      </c>
      <c r="C5" s="19" t="s">
        <v>116</v>
      </c>
      <c r="D5" s="71">
        <v>100</v>
      </c>
    </row>
    <row r="6" spans="1:4" x14ac:dyDescent="0.3">
      <c r="A6" s="221"/>
      <c r="B6" s="221"/>
      <c r="C6" s="221"/>
      <c r="D6" s="221"/>
    </row>
    <row r="7" spans="1:4" x14ac:dyDescent="0.3">
      <c r="A7" s="222" t="s">
        <v>117</v>
      </c>
      <c r="B7" s="222"/>
      <c r="C7" s="222"/>
      <c r="D7" s="222"/>
    </row>
    <row r="8" spans="1:4" x14ac:dyDescent="0.3">
      <c r="A8" s="19" t="s">
        <v>118</v>
      </c>
      <c r="B8" s="117" t="s">
        <v>119</v>
      </c>
      <c r="C8" s="120" t="s">
        <v>120</v>
      </c>
      <c r="D8" s="71">
        <f>+D5/12</f>
        <v>8.3333333333333339</v>
      </c>
    </row>
    <row r="9" spans="1:4" x14ac:dyDescent="0.3">
      <c r="A9" s="19" t="s">
        <v>121</v>
      </c>
      <c r="B9" s="117" t="s">
        <v>122</v>
      </c>
      <c r="C9" s="120" t="s">
        <v>123</v>
      </c>
      <c r="D9" s="71">
        <f>+D5/12</f>
        <v>8.3333333333333339</v>
      </c>
    </row>
    <row r="10" spans="1:4" x14ac:dyDescent="0.3">
      <c r="A10" s="19" t="s">
        <v>124</v>
      </c>
      <c r="B10" s="117" t="s">
        <v>125</v>
      </c>
      <c r="C10" s="120" t="s">
        <v>126</v>
      </c>
      <c r="D10" s="71">
        <v>1</v>
      </c>
    </row>
    <row r="11" spans="1:4" x14ac:dyDescent="0.3">
      <c r="A11" s="19" t="s">
        <v>127</v>
      </c>
      <c r="B11" s="117" t="s">
        <v>128</v>
      </c>
      <c r="C11" s="120" t="s">
        <v>129</v>
      </c>
      <c r="D11" s="19">
        <v>2.44</v>
      </c>
    </row>
    <row r="12" spans="1:4" x14ac:dyDescent="0.3">
      <c r="A12" s="211" t="s">
        <v>130</v>
      </c>
      <c r="B12" s="228" t="s">
        <v>131</v>
      </c>
      <c r="C12" s="120" t="s">
        <v>132</v>
      </c>
      <c r="D12" s="71">
        <v>12</v>
      </c>
    </row>
    <row r="13" spans="1:4" x14ac:dyDescent="0.3">
      <c r="A13" s="211"/>
      <c r="B13" s="228"/>
      <c r="C13" s="120" t="s">
        <v>133</v>
      </c>
      <c r="D13" s="71">
        <v>8.5</v>
      </c>
    </row>
    <row r="14" spans="1:4" x14ac:dyDescent="0.3">
      <c r="A14" s="19" t="s">
        <v>134</v>
      </c>
      <c r="B14" s="117" t="s">
        <v>135</v>
      </c>
      <c r="C14" s="120" t="s">
        <v>136</v>
      </c>
      <c r="D14" s="71">
        <v>4</v>
      </c>
    </row>
    <row r="15" spans="1:4" x14ac:dyDescent="0.3">
      <c r="A15" s="19" t="s">
        <v>137</v>
      </c>
      <c r="B15" s="117" t="s">
        <v>138</v>
      </c>
      <c r="C15" s="120" t="s">
        <v>139</v>
      </c>
      <c r="D15" s="71">
        <v>3</v>
      </c>
    </row>
    <row r="16" spans="1:4" x14ac:dyDescent="0.3">
      <c r="A16" s="19" t="s">
        <v>140</v>
      </c>
      <c r="B16" s="117" t="s">
        <v>141</v>
      </c>
      <c r="C16" s="120" t="s">
        <v>142</v>
      </c>
      <c r="D16" s="71">
        <v>2</v>
      </c>
    </row>
    <row r="17" spans="1:6" ht="27.6" x14ac:dyDescent="0.3">
      <c r="A17" s="19" t="s">
        <v>143</v>
      </c>
      <c r="B17" s="117" t="s">
        <v>144</v>
      </c>
      <c r="C17" s="121" t="s">
        <v>145</v>
      </c>
      <c r="D17" s="71">
        <f>+(0.0416666666666667)*100</f>
        <v>4.1666666666666696</v>
      </c>
    </row>
    <row r="18" spans="1:6" x14ac:dyDescent="0.3">
      <c r="A18" s="19" t="s">
        <v>197</v>
      </c>
      <c r="B18" s="117" t="s">
        <v>198</v>
      </c>
      <c r="C18" s="120" t="s">
        <v>199</v>
      </c>
      <c r="D18" s="71">
        <v>1.5</v>
      </c>
      <c r="F18" s="128"/>
    </row>
    <row r="19" spans="1:6" x14ac:dyDescent="0.3">
      <c r="A19" s="19" t="s">
        <v>200</v>
      </c>
      <c r="B19" s="117" t="s">
        <v>150</v>
      </c>
      <c r="C19" s="123" t="s">
        <v>151</v>
      </c>
      <c r="D19" s="71">
        <v>0</v>
      </c>
    </row>
    <row r="20" spans="1:6" x14ac:dyDescent="0.3">
      <c r="A20" s="19"/>
      <c r="B20" s="117"/>
      <c r="C20" s="123"/>
      <c r="D20" s="71"/>
    </row>
    <row r="21" spans="1:6" x14ac:dyDescent="0.3">
      <c r="A21" s="72" t="s">
        <v>152</v>
      </c>
      <c r="B21" s="73" t="s">
        <v>153</v>
      </c>
      <c r="C21" s="72"/>
      <c r="D21" s="74">
        <f>SUM(D8:D19)</f>
        <v>55.273333333333341</v>
      </c>
    </row>
    <row r="22" spans="1:6" x14ac:dyDescent="0.3">
      <c r="A22" s="221"/>
      <c r="B22" s="221"/>
      <c r="C22" s="221"/>
      <c r="D22" s="221"/>
    </row>
    <row r="23" spans="1:6" x14ac:dyDescent="0.3">
      <c r="A23" s="222" t="s">
        <v>154</v>
      </c>
      <c r="B23" s="222"/>
      <c r="C23" s="222"/>
      <c r="D23" s="222"/>
    </row>
    <row r="24" spans="1:6" x14ac:dyDescent="0.3">
      <c r="A24" s="19" t="s">
        <v>201</v>
      </c>
      <c r="B24" s="117" t="s">
        <v>202</v>
      </c>
      <c r="C24" s="19"/>
      <c r="D24" s="71">
        <v>2</v>
      </c>
    </row>
    <row r="25" spans="1:6" x14ac:dyDescent="0.3">
      <c r="A25" s="19" t="s">
        <v>203</v>
      </c>
      <c r="B25" s="117" t="s">
        <v>158</v>
      </c>
      <c r="C25" s="19"/>
      <c r="D25" s="71">
        <v>1.5</v>
      </c>
    </row>
    <row r="26" spans="1:6" x14ac:dyDescent="0.3">
      <c r="A26" s="19" t="s">
        <v>204</v>
      </c>
      <c r="B26" s="117" t="s">
        <v>205</v>
      </c>
      <c r="C26" s="19"/>
      <c r="D26" s="71">
        <v>2</v>
      </c>
    </row>
    <row r="27" spans="1:6" x14ac:dyDescent="0.3">
      <c r="A27" s="19" t="s">
        <v>206</v>
      </c>
      <c r="B27" s="117" t="s">
        <v>162</v>
      </c>
      <c r="C27" s="19"/>
      <c r="D27" s="71">
        <v>3</v>
      </c>
    </row>
    <row r="28" spans="1:6" x14ac:dyDescent="0.3">
      <c r="A28" s="19" t="s">
        <v>207</v>
      </c>
      <c r="B28" s="117" t="s">
        <v>164</v>
      </c>
      <c r="C28" s="19"/>
      <c r="D28" s="71">
        <v>1</v>
      </c>
    </row>
    <row r="29" spans="1:6" x14ac:dyDescent="0.3">
      <c r="A29" s="19" t="s">
        <v>208</v>
      </c>
      <c r="B29" s="117" t="s">
        <v>166</v>
      </c>
      <c r="C29" s="19"/>
      <c r="D29" s="71">
        <v>1.5</v>
      </c>
    </row>
    <row r="30" spans="1:6" x14ac:dyDescent="0.3">
      <c r="A30" s="19" t="s">
        <v>167</v>
      </c>
      <c r="B30" s="117" t="s">
        <v>168</v>
      </c>
      <c r="C30" s="19"/>
      <c r="D30" s="71">
        <v>2</v>
      </c>
    </row>
    <row r="31" spans="1:6" x14ac:dyDescent="0.3">
      <c r="A31" s="19" t="s">
        <v>209</v>
      </c>
      <c r="B31" s="117" t="s">
        <v>170</v>
      </c>
      <c r="C31" s="19"/>
      <c r="D31" s="71">
        <v>3</v>
      </c>
    </row>
    <row r="32" spans="1:6" x14ac:dyDescent="0.3">
      <c r="A32" s="19" t="s">
        <v>210</v>
      </c>
      <c r="B32" s="117" t="s">
        <v>211</v>
      </c>
      <c r="C32" s="19"/>
      <c r="D32" s="71">
        <v>2</v>
      </c>
    </row>
    <row r="33" spans="1:4" x14ac:dyDescent="0.3">
      <c r="A33" s="19" t="s">
        <v>212</v>
      </c>
      <c r="B33" s="117" t="s">
        <v>213</v>
      </c>
      <c r="C33" s="19"/>
      <c r="D33" s="71">
        <v>3</v>
      </c>
    </row>
    <row r="34" spans="1:4" x14ac:dyDescent="0.3">
      <c r="A34" s="19" t="s">
        <v>214</v>
      </c>
      <c r="B34" s="117" t="s">
        <v>215</v>
      </c>
      <c r="C34" s="19"/>
      <c r="D34" s="71">
        <v>2.5</v>
      </c>
    </row>
    <row r="35" spans="1:4" x14ac:dyDescent="0.3">
      <c r="A35" s="19" t="s">
        <v>216</v>
      </c>
      <c r="B35" s="117" t="s">
        <v>150</v>
      </c>
      <c r="C35" s="19"/>
      <c r="D35" s="71">
        <v>2</v>
      </c>
    </row>
    <row r="36" spans="1:4" x14ac:dyDescent="0.3">
      <c r="A36" s="19"/>
      <c r="B36" s="117"/>
      <c r="C36" s="19"/>
      <c r="D36" s="71"/>
    </row>
    <row r="37" spans="1:4" x14ac:dyDescent="0.3">
      <c r="A37" s="72" t="s">
        <v>172</v>
      </c>
      <c r="B37" s="73" t="s">
        <v>173</v>
      </c>
      <c r="C37" s="72"/>
      <c r="D37" s="74">
        <f>SUM(D24:D35)</f>
        <v>25.5</v>
      </c>
    </row>
    <row r="38" spans="1:4" x14ac:dyDescent="0.3">
      <c r="A38" s="19"/>
      <c r="B38" s="117"/>
      <c r="C38" s="19"/>
      <c r="D38" s="19"/>
    </row>
    <row r="39" spans="1:4" x14ac:dyDescent="0.3">
      <c r="A39" s="72" t="s">
        <v>174</v>
      </c>
      <c r="B39" s="73" t="s">
        <v>175</v>
      </c>
      <c r="C39" s="72" t="s">
        <v>176</v>
      </c>
      <c r="D39" s="74">
        <f>+D37+D21</f>
        <v>80.773333333333341</v>
      </c>
    </row>
    <row r="40" spans="1:4" x14ac:dyDescent="0.3">
      <c r="A40" s="19"/>
      <c r="B40" s="117"/>
      <c r="C40" s="19"/>
      <c r="D40" s="19"/>
    </row>
    <row r="41" spans="1:4" x14ac:dyDescent="0.3">
      <c r="A41" s="72" t="s">
        <v>177</v>
      </c>
      <c r="B41" s="73" t="s">
        <v>178</v>
      </c>
      <c r="C41" s="72" t="s">
        <v>179</v>
      </c>
      <c r="D41" s="74">
        <v>15</v>
      </c>
    </row>
    <row r="42" spans="1:4" x14ac:dyDescent="0.3">
      <c r="A42" s="19"/>
      <c r="B42" s="117"/>
      <c r="C42" s="19"/>
      <c r="D42" s="19"/>
    </row>
    <row r="43" spans="1:4" x14ac:dyDescent="0.3">
      <c r="A43" s="72" t="s">
        <v>180</v>
      </c>
      <c r="B43" s="73" t="s">
        <v>12</v>
      </c>
      <c r="C43" s="72" t="s">
        <v>181</v>
      </c>
      <c r="D43" s="74">
        <f>ROUND((D5+D39+D41)/100,2)</f>
        <v>1.96</v>
      </c>
    </row>
    <row r="45" spans="1:4" x14ac:dyDescent="0.3">
      <c r="A45" s="223" t="s">
        <v>182</v>
      </c>
      <c r="B45" s="223"/>
      <c r="C45" s="223"/>
      <c r="D45" s="73" t="s">
        <v>183</v>
      </c>
    </row>
    <row r="46" spans="1:4" x14ac:dyDescent="0.3">
      <c r="B46" s="117"/>
      <c r="C46" s="19"/>
      <c r="D46" s="125"/>
    </row>
    <row r="47" spans="1:4" x14ac:dyDescent="0.3">
      <c r="A47" s="19" t="s">
        <v>184</v>
      </c>
      <c r="B47" s="117"/>
      <c r="C47" s="19"/>
      <c r="D47" s="125">
        <v>1.4999999999999999E-2</v>
      </c>
    </row>
    <row r="48" spans="1:4" x14ac:dyDescent="0.3">
      <c r="A48" s="19" t="s">
        <v>185</v>
      </c>
      <c r="B48" s="117"/>
      <c r="C48" s="19"/>
      <c r="D48" s="125">
        <v>0.02</v>
      </c>
    </row>
    <row r="49" spans="1:4" x14ac:dyDescent="0.3">
      <c r="A49" s="19" t="s">
        <v>186</v>
      </c>
      <c r="B49" s="117"/>
      <c r="C49" s="19"/>
      <c r="D49" s="125">
        <v>0.02</v>
      </c>
    </row>
    <row r="50" spans="1:4" x14ac:dyDescent="0.3">
      <c r="A50" s="19" t="s">
        <v>187</v>
      </c>
      <c r="B50" s="117"/>
      <c r="C50" s="19"/>
      <c r="D50" s="125">
        <v>4.0000000000000001E-3</v>
      </c>
    </row>
    <row r="51" spans="1:4" x14ac:dyDescent="0.3">
      <c r="A51" s="19" t="s">
        <v>188</v>
      </c>
      <c r="B51" s="117"/>
      <c r="C51" s="19"/>
      <c r="D51" s="125">
        <v>0.02</v>
      </c>
    </row>
    <row r="52" spans="1:4" x14ac:dyDescent="0.3">
      <c r="A52" s="19" t="s">
        <v>189</v>
      </c>
      <c r="B52" s="117"/>
      <c r="C52" s="19"/>
      <c r="D52" s="126">
        <v>1.4999999999999999E-2</v>
      </c>
    </row>
    <row r="53" spans="1:4" x14ac:dyDescent="0.3">
      <c r="A53" s="19" t="s">
        <v>190</v>
      </c>
      <c r="B53" s="117"/>
      <c r="C53" s="19"/>
      <c r="D53" s="126">
        <v>0.06</v>
      </c>
    </row>
    <row r="54" spans="1:4" x14ac:dyDescent="0.3">
      <c r="A54" s="19" t="s">
        <v>191</v>
      </c>
      <c r="B54" s="117"/>
      <c r="C54" s="19"/>
      <c r="D54" s="126">
        <v>8.0000000000000002E-3</v>
      </c>
    </row>
    <row r="55" spans="1:4" x14ac:dyDescent="0.3">
      <c r="A55" s="19" t="s">
        <v>192</v>
      </c>
      <c r="B55" s="117"/>
      <c r="C55" s="19"/>
      <c r="D55" s="126">
        <v>5.0000000000000001E-3</v>
      </c>
    </row>
    <row r="56" spans="1:4" x14ac:dyDescent="0.3">
      <c r="A56" s="224" t="s">
        <v>193</v>
      </c>
      <c r="B56" s="224"/>
      <c r="C56" s="224"/>
      <c r="D56" s="75">
        <f>SUM(D46:D55)</f>
        <v>0.16700000000000004</v>
      </c>
    </row>
    <row r="58" spans="1:4" ht="15" thickBot="1" x14ac:dyDescent="0.35">
      <c r="A58" s="225" t="s">
        <v>194</v>
      </c>
      <c r="B58" s="226"/>
      <c r="C58" s="227"/>
      <c r="D58" s="77">
        <f>(D43+D56)</f>
        <v>2.1269999999999998</v>
      </c>
    </row>
  </sheetData>
  <mergeCells count="12">
    <mergeCell ref="A12:A13"/>
    <mergeCell ref="B12:B13"/>
    <mergeCell ref="A1:D1"/>
    <mergeCell ref="A2:D2"/>
    <mergeCell ref="A4:D4"/>
    <mergeCell ref="A6:D6"/>
    <mergeCell ref="A7:D7"/>
    <mergeCell ref="A22:D22"/>
    <mergeCell ref="A23:D23"/>
    <mergeCell ref="A45:C45"/>
    <mergeCell ref="A56:C56"/>
    <mergeCell ref="A58:C58"/>
  </mergeCells>
  <printOptions horizontalCentered="1"/>
  <pageMargins left="0.196850393700787" right="0.196850393700787" top="0.74803149606299202" bottom="0.74803149606299202" header="0.31496062992126" footer="0.31496062992126"/>
  <pageSetup paperSize="286"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45"/>
  <sheetViews>
    <sheetView topLeftCell="A12" workbookViewId="0">
      <selection activeCell="F36" sqref="F36"/>
    </sheetView>
  </sheetViews>
  <sheetFormatPr baseColWidth="10" defaultColWidth="11.44140625" defaultRowHeight="14.4" x14ac:dyDescent="0.3"/>
  <sheetData>
    <row r="1" spans="2:9" x14ac:dyDescent="0.3">
      <c r="B1" s="78" t="s">
        <v>217</v>
      </c>
      <c r="C1" s="79"/>
      <c r="D1" s="79"/>
      <c r="E1" s="79"/>
      <c r="F1" s="79"/>
      <c r="G1" s="79"/>
      <c r="H1" s="79"/>
      <c r="I1" s="80"/>
    </row>
    <row r="34" spans="2:9" x14ac:dyDescent="0.3">
      <c r="B34" t="s">
        <v>218</v>
      </c>
      <c r="C34" t="s">
        <v>219</v>
      </c>
      <c r="D34" t="s">
        <v>220</v>
      </c>
      <c r="E34" t="s">
        <v>221</v>
      </c>
      <c r="F34" t="s">
        <v>222</v>
      </c>
      <c r="G34" t="s">
        <v>223</v>
      </c>
      <c r="H34" t="s">
        <v>224</v>
      </c>
    </row>
    <row r="35" spans="2:9" x14ac:dyDescent="0.3">
      <c r="B35" t="s">
        <v>225</v>
      </c>
      <c r="C35" s="81">
        <v>23</v>
      </c>
      <c r="D35" s="81">
        <v>60</v>
      </c>
      <c r="E35" s="82">
        <f>9552419*E42*E43</f>
        <v>12418144.699999997</v>
      </c>
      <c r="F35" s="82">
        <f>10149445*E42*E43</f>
        <v>13194278.499999998</v>
      </c>
      <c r="G35" s="83">
        <f>AVERAGE(E35:F35)</f>
        <v>12806211.599999998</v>
      </c>
      <c r="H35" s="84">
        <f>ROUND(G35/1.6,-5)</f>
        <v>8000000</v>
      </c>
      <c r="I35" s="82"/>
    </row>
    <row r="36" spans="2:9" x14ac:dyDescent="0.3">
      <c r="B36" t="s">
        <v>226</v>
      </c>
      <c r="C36" s="81">
        <v>20</v>
      </c>
      <c r="D36" s="81">
        <v>48</v>
      </c>
      <c r="E36" s="82">
        <f>6567288*E42*E43</f>
        <v>8537474.3999999985</v>
      </c>
      <c r="F36" s="82">
        <f>8358367*E42*E43</f>
        <v>10865877.099999998</v>
      </c>
      <c r="G36" s="83">
        <f t="shared" ref="G36:G37" si="0">AVERAGE(E36:F36)</f>
        <v>9701675.7499999981</v>
      </c>
      <c r="H36" s="84">
        <f>ROUND(G36/1.6,-5)</f>
        <v>6100000</v>
      </c>
      <c r="I36" s="82"/>
    </row>
    <row r="37" spans="2:9" x14ac:dyDescent="0.3">
      <c r="B37" t="s">
        <v>227</v>
      </c>
      <c r="C37" s="81">
        <v>19</v>
      </c>
      <c r="D37" s="81">
        <v>36</v>
      </c>
      <c r="E37" s="82">
        <f>6567288*E42*E43</f>
        <v>8537474.3999999985</v>
      </c>
      <c r="F37" s="82">
        <f>6567287*E42*E43</f>
        <v>8537473.0999999996</v>
      </c>
      <c r="G37" s="83">
        <f t="shared" si="0"/>
        <v>8537473.75</v>
      </c>
      <c r="H37" s="84">
        <f>ROUND(G37/1.6,-5)</f>
        <v>5300000</v>
      </c>
      <c r="I37" s="82"/>
    </row>
    <row r="40" spans="2:9" ht="30.6" customHeight="1" x14ac:dyDescent="0.3">
      <c r="B40" s="85">
        <v>2020</v>
      </c>
      <c r="C40" s="86">
        <f t="shared" ref="C40:C44" si="1">D40/30</f>
        <v>29260.1</v>
      </c>
      <c r="D40" s="113">
        <v>877803</v>
      </c>
      <c r="E40" s="88">
        <f t="shared" ref="E40:E41" si="2">D41/D40</f>
        <v>1.0349998803831839</v>
      </c>
      <c r="F40" s="87"/>
      <c r="G40" s="231" t="s">
        <v>228</v>
      </c>
      <c r="H40" s="234"/>
      <c r="I40" s="235"/>
    </row>
    <row r="41" spans="2:9" ht="14.4" customHeight="1" x14ac:dyDescent="0.3">
      <c r="B41" s="89">
        <v>2021</v>
      </c>
      <c r="C41" s="90">
        <f t="shared" si="1"/>
        <v>30284.2</v>
      </c>
      <c r="D41" s="94">
        <v>908526</v>
      </c>
      <c r="E41" s="88">
        <f t="shared" si="2"/>
        <v>1.1006839650158609</v>
      </c>
      <c r="F41" s="91"/>
      <c r="G41" s="231" t="s">
        <v>229</v>
      </c>
      <c r="H41" s="234"/>
      <c r="I41" s="235"/>
    </row>
    <row r="42" spans="2:9" ht="14.4" customHeight="1" x14ac:dyDescent="0.3">
      <c r="B42" s="92">
        <v>2022</v>
      </c>
      <c r="C42" s="93">
        <f t="shared" si="1"/>
        <v>33333.333333333336</v>
      </c>
      <c r="D42" s="94">
        <v>1000000</v>
      </c>
      <c r="E42" s="88">
        <f>D43/D42</f>
        <v>1.1599999999999999</v>
      </c>
      <c r="F42" s="95"/>
      <c r="G42" s="231" t="s">
        <v>230</v>
      </c>
      <c r="H42" s="234"/>
      <c r="I42" s="235"/>
    </row>
    <row r="43" spans="2:9" ht="14.4" customHeight="1" x14ac:dyDescent="0.3">
      <c r="B43" s="92">
        <v>2023</v>
      </c>
      <c r="C43" s="93">
        <f t="shared" si="1"/>
        <v>38666.666666666664</v>
      </c>
      <c r="D43" s="94">
        <v>1160000</v>
      </c>
      <c r="E43" s="88">
        <f>D44/D43</f>
        <v>1.1206896551724137</v>
      </c>
      <c r="F43" s="95"/>
      <c r="G43" s="231" t="s">
        <v>231</v>
      </c>
      <c r="H43" s="234"/>
      <c r="I43" s="235"/>
    </row>
    <row r="44" spans="2:9" ht="14.4" customHeight="1" x14ac:dyDescent="0.3">
      <c r="B44" s="92">
        <v>2024</v>
      </c>
      <c r="C44" s="93">
        <f t="shared" si="1"/>
        <v>43333.333333333336</v>
      </c>
      <c r="D44" s="94">
        <v>1300000</v>
      </c>
      <c r="E44" s="88">
        <v>1.0952999999999999</v>
      </c>
      <c r="F44" s="95"/>
      <c r="G44" s="231" t="s">
        <v>232</v>
      </c>
      <c r="H44" s="232"/>
      <c r="I44" s="233"/>
    </row>
    <row r="45" spans="2:9" ht="14.4" customHeight="1" x14ac:dyDescent="0.3">
      <c r="B45" s="92">
        <v>2025</v>
      </c>
      <c r="C45" s="93">
        <f>D45/30</f>
        <v>47463</v>
      </c>
      <c r="D45" s="94">
        <f>D44*E44</f>
        <v>1423890</v>
      </c>
      <c r="E45" s="88"/>
      <c r="F45" s="95"/>
      <c r="G45" s="231" t="s">
        <v>233</v>
      </c>
      <c r="H45" s="232"/>
      <c r="I45" s="233"/>
    </row>
  </sheetData>
  <mergeCells count="6">
    <mergeCell ref="G45:I45"/>
    <mergeCell ref="G40:I40"/>
    <mergeCell ref="G41:I41"/>
    <mergeCell ref="G42:I42"/>
    <mergeCell ref="G43:I43"/>
    <mergeCell ref="G44:I44"/>
  </mergeCells>
  <hyperlinks>
    <hyperlink ref="B1" r:id="rId1" xr:uid="{00000000-0004-0000-00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vt:i4>
      </vt:variant>
    </vt:vector>
  </HeadingPairs>
  <TitlesOfParts>
    <vt:vector size="14" baseType="lpstr">
      <vt:lpstr>GENERAL </vt:lpstr>
      <vt:lpstr>VIGENCIA 2026</vt:lpstr>
      <vt:lpstr>VIGENCIA 2025</vt:lpstr>
      <vt:lpstr>ENTREGABLES</vt:lpstr>
      <vt:lpstr>CRONOGRAMA</vt:lpstr>
      <vt:lpstr>FM PROFESIONALES</vt:lpstr>
      <vt:lpstr>FM ADMINISTRATIVO</vt:lpstr>
      <vt:lpstr>FM APOYO</vt:lpstr>
      <vt:lpstr>SALARIOS</vt:lpstr>
      <vt:lpstr>CRONOGRAMA!Área_de_impresión</vt:lpstr>
      <vt:lpstr>ENTREGABLES!Área_de_impresión</vt:lpstr>
      <vt:lpstr>'FM ADMINISTRATIVO'!Área_de_impresión</vt:lpstr>
      <vt:lpstr>'FM APOYO'!Área_de_impresión</vt:lpstr>
      <vt:lpstr>'FM PROFESIONALES'!Área_de_impresión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2025-07-22T23:26:47Z</dcterms:modified>
  <cp:category/>
  <cp:contentStatus/>
</cp:coreProperties>
</file>